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autoCompressPictures="0"/>
  <bookViews>
    <workbookView xWindow="600" yWindow="620" windowWidth="20080" windowHeight="15440"/>
  </bookViews>
  <sheets>
    <sheet name="Ordinal Scores" sheetId="3" r:id="rId1"/>
    <sheet name="SOCIC" sheetId="1" r:id="rId2"/>
    <sheet name="NNIR" sheetId="2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49" i="2" l="1"/>
  <c r="C132" i="2"/>
  <c r="C119" i="2"/>
  <c r="C111" i="2"/>
  <c r="C105" i="2"/>
  <c r="C86" i="2"/>
  <c r="C65" i="2"/>
  <c r="C61" i="2"/>
  <c r="C58" i="2"/>
  <c r="C57" i="2"/>
  <c r="C43" i="2"/>
  <c r="C37" i="2"/>
  <c r="C31" i="2"/>
  <c r="C17" i="2"/>
  <c r="C16" i="2"/>
  <c r="B162" i="2"/>
  <c r="B161" i="2"/>
  <c r="B160" i="2"/>
  <c r="E2" i="1"/>
  <c r="E3" i="1"/>
  <c r="E4" i="1"/>
  <c r="E5" i="1"/>
  <c r="E6" i="1"/>
  <c r="E7" i="1"/>
  <c r="E8" i="1"/>
  <c r="E9" i="1"/>
  <c r="E10" i="1"/>
  <c r="E11" i="1"/>
  <c r="E12" i="1"/>
  <c r="E13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6" i="1"/>
  <c r="E47" i="1"/>
  <c r="E48" i="1"/>
  <c r="E49" i="1"/>
  <c r="E50" i="1"/>
  <c r="E51" i="1"/>
  <c r="E52" i="1"/>
  <c r="E53" i="1"/>
  <c r="E54" i="1"/>
  <c r="E55" i="1"/>
  <c r="E57" i="1"/>
  <c r="E58" i="1"/>
  <c r="E59" i="1"/>
  <c r="E60" i="1"/>
  <c r="E62" i="1"/>
  <c r="E63" i="1"/>
  <c r="E64" i="1"/>
  <c r="E65" i="1"/>
  <c r="E66" i="1"/>
  <c r="E67" i="1"/>
  <c r="E68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6" i="1"/>
  <c r="E107" i="1"/>
  <c r="E108" i="1"/>
  <c r="E109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3" i="1"/>
  <c r="E154" i="1"/>
  <c r="E155" i="1"/>
  <c r="E156" i="1"/>
  <c r="E157" i="1"/>
  <c r="E158" i="1"/>
  <c r="E164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64" i="1"/>
  <c r="E163" i="1"/>
  <c r="D163" i="1"/>
  <c r="E162" i="1"/>
  <c r="D162" i="1"/>
  <c r="E161" i="1"/>
  <c r="D161" i="1"/>
  <c r="E160" i="1"/>
  <c r="D160" i="1"/>
  <c r="C154" i="2"/>
  <c r="C150" i="2"/>
  <c r="C146" i="2"/>
  <c r="C142" i="2"/>
  <c r="C138" i="2"/>
  <c r="C134" i="2"/>
  <c r="C130" i="2"/>
  <c r="C126" i="2"/>
  <c r="C122" i="2"/>
  <c r="C118" i="2"/>
  <c r="C114" i="2"/>
  <c r="C110" i="2"/>
  <c r="C106" i="2"/>
  <c r="C102" i="2"/>
  <c r="C98" i="2"/>
  <c r="C94" i="2"/>
  <c r="C90" i="2"/>
  <c r="C82" i="2"/>
  <c r="C78" i="2"/>
  <c r="C74" i="2"/>
  <c r="C70" i="2"/>
  <c r="C66" i="2"/>
  <c r="C62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C2" i="2"/>
  <c r="C157" i="2"/>
  <c r="C153" i="2"/>
  <c r="C145" i="2"/>
  <c r="C141" i="2"/>
  <c r="C137" i="2"/>
  <c r="C133" i="2"/>
  <c r="C129" i="2"/>
  <c r="C125" i="2"/>
  <c r="C121" i="2"/>
  <c r="C117" i="2"/>
  <c r="C113" i="2"/>
  <c r="C109" i="2"/>
  <c r="C101" i="2"/>
  <c r="C97" i="2"/>
  <c r="C93" i="2"/>
  <c r="C89" i="2"/>
  <c r="C85" i="2"/>
  <c r="C81" i="2"/>
  <c r="C77" i="2"/>
  <c r="C73" i="2"/>
  <c r="C69" i="2"/>
  <c r="C53" i="2"/>
  <c r="C49" i="2"/>
  <c r="C45" i="2"/>
  <c r="C41" i="2"/>
  <c r="C33" i="2"/>
  <c r="C29" i="2"/>
  <c r="C25" i="2"/>
  <c r="C21" i="2"/>
  <c r="C13" i="2"/>
  <c r="C9" i="2"/>
  <c r="C5" i="2"/>
  <c r="C158" i="2"/>
  <c r="C156" i="2"/>
  <c r="C152" i="2"/>
  <c r="C148" i="2"/>
  <c r="C144" i="2"/>
  <c r="C140" i="2"/>
  <c r="C136" i="2"/>
  <c r="C128" i="2"/>
  <c r="C124" i="2"/>
  <c r="C120" i="2"/>
  <c r="C116" i="2"/>
  <c r="C112" i="2"/>
  <c r="C108" i="2"/>
  <c r="C104" i="2"/>
  <c r="C100" i="2"/>
  <c r="C96" i="2"/>
  <c r="C92" i="2"/>
  <c r="C88" i="2"/>
  <c r="C84" i="2"/>
  <c r="C80" i="2"/>
  <c r="C76" i="2"/>
  <c r="C72" i="2"/>
  <c r="C68" i="2"/>
  <c r="C64" i="2"/>
  <c r="C60" i="2"/>
  <c r="C56" i="2"/>
  <c r="C52" i="2"/>
  <c r="C48" i="2"/>
  <c r="C44" i="2"/>
  <c r="C40" i="2"/>
  <c r="C36" i="2"/>
  <c r="C32" i="2"/>
  <c r="C28" i="2"/>
  <c r="C24" i="2"/>
  <c r="C20" i="2"/>
  <c r="C12" i="2"/>
  <c r="C8" i="2"/>
  <c r="C4" i="2"/>
  <c r="C155" i="2"/>
  <c r="C151" i="2"/>
  <c r="C147" i="2"/>
  <c r="C143" i="2"/>
  <c r="C139" i="2"/>
  <c r="C135" i="2"/>
  <c r="C131" i="2"/>
  <c r="C127" i="2"/>
  <c r="C123" i="2"/>
  <c r="C115" i="2"/>
  <c r="C107" i="2"/>
  <c r="C103" i="2"/>
  <c r="C99" i="2"/>
  <c r="C95" i="2"/>
  <c r="C91" i="2"/>
  <c r="C87" i="2"/>
  <c r="C83" i="2"/>
  <c r="C79" i="2"/>
  <c r="C75" i="2"/>
  <c r="C71" i="2"/>
  <c r="C67" i="2"/>
  <c r="C63" i="2"/>
  <c r="C59" i="2"/>
  <c r="C55" i="2"/>
  <c r="C51" i="2"/>
  <c r="C47" i="2"/>
  <c r="C39" i="2"/>
  <c r="C35" i="2"/>
  <c r="C27" i="2"/>
  <c r="C23" i="2"/>
  <c r="C19" i="2"/>
  <c r="C15" i="2"/>
  <c r="C11" i="2"/>
  <c r="C7" i="2"/>
  <c r="C3" i="2"/>
  <c r="D164" i="2"/>
  <c r="D160" i="2"/>
  <c r="D163" i="2"/>
  <c r="D162" i="2"/>
  <c r="D161" i="2"/>
</calcChain>
</file>

<file path=xl/sharedStrings.xml><?xml version="1.0" encoding="utf-8"?>
<sst xmlns="http://schemas.openxmlformats.org/spreadsheetml/2006/main" count="487" uniqueCount="167">
  <si>
    <t xml:space="preserve">Afghanistan </t>
  </si>
  <si>
    <t xml:space="preserve">Albania </t>
  </si>
  <si>
    <t xml:space="preserve">Algeria </t>
  </si>
  <si>
    <t>Angola</t>
  </si>
  <si>
    <t xml:space="preserve">Argentina </t>
  </si>
  <si>
    <t xml:space="preserve">Armenia </t>
  </si>
  <si>
    <t>Australia</t>
  </si>
  <si>
    <t xml:space="preserve">Austria </t>
  </si>
  <si>
    <t xml:space="preserve">Azerbaijan </t>
  </si>
  <si>
    <t xml:space="preserve">Bahamas </t>
  </si>
  <si>
    <t xml:space="preserve">Bahrain </t>
  </si>
  <si>
    <t xml:space="preserve">Bangladesh </t>
  </si>
  <si>
    <t xml:space="preserve">Barbados </t>
  </si>
  <si>
    <t xml:space="preserve">Belarus </t>
  </si>
  <si>
    <t xml:space="preserve">Belgium </t>
  </si>
  <si>
    <t xml:space="preserve">Belize </t>
  </si>
  <si>
    <t xml:space="preserve">Benin </t>
  </si>
  <si>
    <t>Bhutan</t>
  </si>
  <si>
    <t xml:space="preserve">Bolivia </t>
  </si>
  <si>
    <t xml:space="preserve">Bosnia-Herzegovina </t>
  </si>
  <si>
    <t xml:space="preserve">Botswana </t>
  </si>
  <si>
    <t xml:space="preserve">Brazil </t>
  </si>
  <si>
    <t xml:space="preserve">Brunei </t>
  </si>
  <si>
    <t xml:space="preserve">Bulgaria </t>
  </si>
  <si>
    <t xml:space="preserve">Burkina Faso </t>
  </si>
  <si>
    <t>Burma</t>
  </si>
  <si>
    <t xml:space="preserve">Burundi </t>
  </si>
  <si>
    <t xml:space="preserve">Cambodia </t>
  </si>
  <si>
    <t xml:space="preserve">Cameroon </t>
  </si>
  <si>
    <t xml:space="preserve">Canada </t>
  </si>
  <si>
    <t xml:space="preserve">Central African Republic </t>
  </si>
  <si>
    <t xml:space="preserve">Chad </t>
  </si>
  <si>
    <t xml:space="preserve">Chile </t>
  </si>
  <si>
    <t xml:space="preserve">China </t>
  </si>
  <si>
    <t xml:space="preserve">Colombia </t>
  </si>
  <si>
    <t xml:space="preserve">Congo (Brazzaville) </t>
  </si>
  <si>
    <t xml:space="preserve">Congo (Kinshasa) </t>
  </si>
  <si>
    <t xml:space="preserve">Costa Rica </t>
  </si>
  <si>
    <t xml:space="preserve">Cote d'Ivoire </t>
  </si>
  <si>
    <t xml:space="preserve">Croatia </t>
  </si>
  <si>
    <t xml:space="preserve">Cuba </t>
  </si>
  <si>
    <t xml:space="preserve">Cyprus </t>
  </si>
  <si>
    <t xml:space="preserve">Czech Republic </t>
  </si>
  <si>
    <t xml:space="preserve">Denmark </t>
  </si>
  <si>
    <t xml:space="preserve">Djibouti </t>
  </si>
  <si>
    <t xml:space="preserve">Dominican Republic </t>
  </si>
  <si>
    <t xml:space="preserve">Ecuador </t>
  </si>
  <si>
    <t xml:space="preserve">Egypt </t>
  </si>
  <si>
    <t xml:space="preserve">El Salvador </t>
  </si>
  <si>
    <t xml:space="preserve">Equatorial Guinea </t>
  </si>
  <si>
    <t xml:space="preserve">Eritrea </t>
  </si>
  <si>
    <t xml:space="preserve">Estonia </t>
  </si>
  <si>
    <t>Ethiopia</t>
  </si>
  <si>
    <t xml:space="preserve">Fiji </t>
  </si>
  <si>
    <t xml:space="preserve">Finland </t>
  </si>
  <si>
    <t xml:space="preserve">France </t>
  </si>
  <si>
    <t xml:space="preserve">Gabon </t>
  </si>
  <si>
    <t xml:space="preserve">Gambia </t>
  </si>
  <si>
    <t xml:space="preserve">Georgia </t>
  </si>
  <si>
    <t xml:space="preserve">Germany </t>
  </si>
  <si>
    <t xml:space="preserve">Ghana </t>
  </si>
  <si>
    <t>Greece</t>
  </si>
  <si>
    <t xml:space="preserve">Guatemala </t>
  </si>
  <si>
    <t xml:space="preserve">Guinea </t>
  </si>
  <si>
    <t xml:space="preserve">Haiti </t>
  </si>
  <si>
    <t xml:space="preserve">Honduras </t>
  </si>
  <si>
    <t>Hungary</t>
  </si>
  <si>
    <t xml:space="preserve">Iceland </t>
  </si>
  <si>
    <t xml:space="preserve">India </t>
  </si>
  <si>
    <t xml:space="preserve">Indonesia </t>
  </si>
  <si>
    <t xml:space="preserve">Iran </t>
  </si>
  <si>
    <t xml:space="preserve">Iraq </t>
  </si>
  <si>
    <t xml:space="preserve">Ireland </t>
  </si>
  <si>
    <t xml:space="preserve">Israel </t>
  </si>
  <si>
    <t>Italy</t>
  </si>
  <si>
    <t xml:space="preserve">Jamaica </t>
  </si>
  <si>
    <t xml:space="preserve">Japan </t>
  </si>
  <si>
    <t xml:space="preserve">Jordan </t>
  </si>
  <si>
    <t xml:space="preserve">Kazakhstan </t>
  </si>
  <si>
    <t xml:space="preserve">Kenya </t>
  </si>
  <si>
    <t xml:space="preserve">Kuwait </t>
  </si>
  <si>
    <t xml:space="preserve">Kyrgyzstan </t>
  </si>
  <si>
    <t xml:space="preserve">Laos </t>
  </si>
  <si>
    <t xml:space="preserve">Latvia </t>
  </si>
  <si>
    <t>Libya</t>
  </si>
  <si>
    <t xml:space="preserve">Lithuania </t>
  </si>
  <si>
    <t xml:space="preserve">Luxembourg </t>
  </si>
  <si>
    <t xml:space="preserve">Macedonia </t>
  </si>
  <si>
    <t>Madagascar</t>
  </si>
  <si>
    <t xml:space="preserve">Malawi </t>
  </si>
  <si>
    <t xml:space="preserve">Malaysia </t>
  </si>
  <si>
    <t xml:space="preserve">Mali </t>
  </si>
  <si>
    <t>Malta</t>
  </si>
  <si>
    <t>Mauritania</t>
  </si>
  <si>
    <t>Mauritius</t>
  </si>
  <si>
    <t xml:space="preserve">Mexico </t>
  </si>
  <si>
    <t xml:space="preserve">Moldova </t>
  </si>
  <si>
    <t>Mongolia</t>
  </si>
  <si>
    <t xml:space="preserve">Morocco </t>
  </si>
  <si>
    <t xml:space="preserve">Mozambique </t>
  </si>
  <si>
    <t xml:space="preserve">Namibia </t>
  </si>
  <si>
    <t xml:space="preserve">Nepal </t>
  </si>
  <si>
    <t xml:space="preserve">Netherlands </t>
  </si>
  <si>
    <t xml:space="preserve">New Zealand </t>
  </si>
  <si>
    <t xml:space="preserve">Nicaragua </t>
  </si>
  <si>
    <t xml:space="preserve">Niger </t>
  </si>
  <si>
    <t xml:space="preserve">Nigeria </t>
  </si>
  <si>
    <t>North Korea</t>
  </si>
  <si>
    <t xml:space="preserve">Norway </t>
  </si>
  <si>
    <t>Oman</t>
  </si>
  <si>
    <t xml:space="preserve">Pakistan </t>
  </si>
  <si>
    <t xml:space="preserve">Panama </t>
  </si>
  <si>
    <t xml:space="preserve">Papua New Guinea </t>
  </si>
  <si>
    <t xml:space="preserve">Paraguay </t>
  </si>
  <si>
    <t xml:space="preserve">Peru </t>
  </si>
  <si>
    <t xml:space="preserve">Philippines </t>
  </si>
  <si>
    <t xml:space="preserve">Poland </t>
  </si>
  <si>
    <t>Portugal</t>
  </si>
  <si>
    <t xml:space="preserve">Romania </t>
  </si>
  <si>
    <t xml:space="preserve">Russia </t>
  </si>
  <si>
    <t>Rwanda</t>
  </si>
  <si>
    <t xml:space="preserve">Saudi Arabia </t>
  </si>
  <si>
    <t xml:space="preserve">Senegal </t>
  </si>
  <si>
    <t xml:space="preserve">Serbia </t>
  </si>
  <si>
    <t xml:space="preserve">Singapore </t>
  </si>
  <si>
    <t xml:space="preserve">Slovakia </t>
  </si>
  <si>
    <t xml:space="preserve">Slovenia </t>
  </si>
  <si>
    <t>Somalia</t>
  </si>
  <si>
    <t xml:space="preserve">South Africa </t>
  </si>
  <si>
    <t xml:space="preserve">South Korea </t>
  </si>
  <si>
    <t xml:space="preserve">Spain </t>
  </si>
  <si>
    <t xml:space="preserve">Sri Lanka </t>
  </si>
  <si>
    <t>Sudan</t>
  </si>
  <si>
    <t>Swaziland</t>
  </si>
  <si>
    <t xml:space="preserve">Sweden </t>
  </si>
  <si>
    <t xml:space="preserve">Switzerland </t>
  </si>
  <si>
    <t xml:space="preserve">Syria </t>
  </si>
  <si>
    <t xml:space="preserve">Tajikistan </t>
  </si>
  <si>
    <t xml:space="preserve">Tanzania </t>
  </si>
  <si>
    <t xml:space="preserve">Thailand </t>
  </si>
  <si>
    <t xml:space="preserve">Togo </t>
  </si>
  <si>
    <t xml:space="preserve">Trinidad &amp; Tobago </t>
  </si>
  <si>
    <t xml:space="preserve">Tunisia </t>
  </si>
  <si>
    <t xml:space="preserve">Turkey </t>
  </si>
  <si>
    <t>Turkmenistan</t>
  </si>
  <si>
    <t>Uganda</t>
  </si>
  <si>
    <t xml:space="preserve">Ukraine </t>
  </si>
  <si>
    <t xml:space="preserve">United Arab Emirates </t>
  </si>
  <si>
    <t xml:space="preserve">United Kingdom </t>
  </si>
  <si>
    <t xml:space="preserve">United States of America </t>
  </si>
  <si>
    <t xml:space="preserve">Uruguay </t>
  </si>
  <si>
    <t xml:space="preserve">Uzbekistan </t>
  </si>
  <si>
    <t xml:space="preserve">Venezuela </t>
  </si>
  <si>
    <t>Vietnam</t>
  </si>
  <si>
    <t>Yemen</t>
  </si>
  <si>
    <t xml:space="preserve">Zambia </t>
  </si>
  <si>
    <t xml:space="preserve">Zimbabwe </t>
  </si>
  <si>
    <t>SOCIC 2007</t>
  </si>
  <si>
    <t>SOCIC 2011</t>
  </si>
  <si>
    <t>Net scaled NNIR</t>
  </si>
  <si>
    <t/>
  </si>
  <si>
    <t>Mean</t>
  </si>
  <si>
    <t>Stdev</t>
  </si>
  <si>
    <t>Median</t>
  </si>
  <si>
    <t>NNIR Ordinal</t>
  </si>
  <si>
    <t>Ordinal SOCIC 2007</t>
  </si>
  <si>
    <t>Ordinal SOCIC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</si>
</sst>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1" fillId="0" borderId="0" xfId="0" applyFont="1" applyFill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6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SOCIC!$E$160:$E$164</c:f>
              <c:numCache>
                <c:formatCode>0</c:formatCode>
                <c:ptCount val="5"/>
                <c:pt idx="0">
                  <c:v>14.0</c:v>
                </c:pt>
                <c:pt idx="1">
                  <c:v>30.0</c:v>
                </c:pt>
                <c:pt idx="2">
                  <c:v>36.0</c:v>
                </c:pt>
                <c:pt idx="3">
                  <c:v>45.0</c:v>
                </c:pt>
                <c:pt idx="4">
                  <c:v>32.0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2187512"/>
        <c:axId val="492190456"/>
      </c:barChart>
      <c:catAx>
        <c:axId val="492187512"/>
        <c:scaling>
          <c:orientation val="minMax"/>
        </c:scaling>
        <c:delete val="0"/>
        <c:axPos val="b"/>
        <c:majorTickMark val="out"/>
        <c:minorTickMark val="none"/>
        <c:tickLblPos val="nextTo"/>
        <c:crossAx val="492190456"/>
        <c:crosses val="autoZero"/>
        <c:auto val="1"/>
        <c:lblAlgn val="ctr"/>
        <c:lblOffset val="100"/>
        <c:noMultiLvlLbl val="0"/>
      </c:catAx>
      <c:valAx>
        <c:axId val="492190456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4921875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SOCIC!$D$160:$D$164</c:f>
              <c:numCache>
                <c:formatCode>0</c:formatCode>
                <c:ptCount val="5"/>
                <c:pt idx="0">
                  <c:v>27.0</c:v>
                </c:pt>
                <c:pt idx="1">
                  <c:v>51.0</c:v>
                </c:pt>
                <c:pt idx="2">
                  <c:v>33.0</c:v>
                </c:pt>
                <c:pt idx="3">
                  <c:v>31.0</c:v>
                </c:pt>
                <c:pt idx="4">
                  <c:v>15.0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2246024"/>
        <c:axId val="492248968"/>
      </c:barChart>
      <c:catAx>
        <c:axId val="492246024"/>
        <c:scaling>
          <c:orientation val="minMax"/>
        </c:scaling>
        <c:delete val="0"/>
        <c:axPos val="b"/>
        <c:majorTickMark val="out"/>
        <c:minorTickMark val="none"/>
        <c:tickLblPos val="nextTo"/>
        <c:crossAx val="492248968"/>
        <c:crosses val="autoZero"/>
        <c:auto val="1"/>
        <c:lblAlgn val="ctr"/>
        <c:lblOffset val="100"/>
        <c:noMultiLvlLbl val="0"/>
      </c:catAx>
      <c:valAx>
        <c:axId val="492248968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4922460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NNIR!$D$160:$D$164</c:f>
              <c:numCache>
                <c:formatCode>0</c:formatCode>
                <c:ptCount val="5"/>
                <c:pt idx="0">
                  <c:v>20.0</c:v>
                </c:pt>
                <c:pt idx="1">
                  <c:v>34.0</c:v>
                </c:pt>
                <c:pt idx="2">
                  <c:v>43.0</c:v>
                </c:pt>
                <c:pt idx="3">
                  <c:v>35.0</c:v>
                </c:pt>
                <c:pt idx="4">
                  <c:v>25.0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92281768"/>
        <c:axId val="492284712"/>
      </c:barChart>
      <c:catAx>
        <c:axId val="492281768"/>
        <c:scaling>
          <c:orientation val="minMax"/>
        </c:scaling>
        <c:delete val="0"/>
        <c:axPos val="b"/>
        <c:majorTickMark val="out"/>
        <c:minorTickMark val="none"/>
        <c:tickLblPos val="nextTo"/>
        <c:crossAx val="492284712"/>
        <c:crosses val="autoZero"/>
        <c:auto val="1"/>
        <c:lblAlgn val="ctr"/>
        <c:lblOffset val="100"/>
        <c:noMultiLvlLbl val="0"/>
      </c:catAx>
      <c:valAx>
        <c:axId val="492284712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4922817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481012</xdr:colOff>
      <xdr:row>141</xdr:row>
      <xdr:rowOff>76200</xdr:rowOff>
    </xdr:from>
    <xdr:to>
      <xdr:col>21</xdr:col>
      <xdr:colOff>176212</xdr:colOff>
      <xdr:row>155</xdr:row>
      <xdr:rowOff>19050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157162</xdr:colOff>
      <xdr:row>141</xdr:row>
      <xdr:rowOff>66675</xdr:rowOff>
    </xdr:from>
    <xdr:to>
      <xdr:col>13</xdr:col>
      <xdr:colOff>461962</xdr:colOff>
      <xdr:row>155</xdr:row>
      <xdr:rowOff>9525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366712</xdr:colOff>
      <xdr:row>145</xdr:row>
      <xdr:rowOff>28575</xdr:rowOff>
    </xdr:from>
    <xdr:to>
      <xdr:col>16</xdr:col>
      <xdr:colOff>61912</xdr:colOff>
      <xdr:row>159</xdr:row>
      <xdr:rowOff>104775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8"/>
  <sheetViews>
    <sheetView tabSelected="1" workbookViewId="0">
      <selection activeCell="B1" sqref="B1"/>
    </sheetView>
  </sheetViews>
  <sheetFormatPr baseColWidth="10" defaultColWidth="8.83203125" defaultRowHeight="14" x14ac:dyDescent="0"/>
  <sheetData>
    <row r="1" spans="1:5">
      <c r="B1" t="s">
        <v>165</v>
      </c>
      <c r="C1" t="s">
        <v>166</v>
      </c>
      <c r="E1" t="s">
        <v>164</v>
      </c>
    </row>
    <row r="2" spans="1:5">
      <c r="A2" t="s">
        <v>0</v>
      </c>
      <c r="B2">
        <v>4</v>
      </c>
      <c r="C2">
        <v>4</v>
      </c>
      <c r="E2">
        <v>4</v>
      </c>
    </row>
    <row r="3" spans="1:5">
      <c r="A3" t="s">
        <v>1</v>
      </c>
      <c r="B3">
        <v>2</v>
      </c>
      <c r="C3">
        <v>2</v>
      </c>
      <c r="E3">
        <v>2</v>
      </c>
    </row>
    <row r="4" spans="1:5">
      <c r="A4" t="s">
        <v>2</v>
      </c>
      <c r="B4">
        <v>3</v>
      </c>
      <c r="C4">
        <v>4</v>
      </c>
      <c r="E4">
        <v>4</v>
      </c>
    </row>
    <row r="5" spans="1:5">
      <c r="A5" t="s">
        <v>3</v>
      </c>
      <c r="B5">
        <v>3</v>
      </c>
      <c r="C5">
        <v>3</v>
      </c>
      <c r="E5">
        <v>2</v>
      </c>
    </row>
    <row r="6" spans="1:5">
      <c r="A6" t="s">
        <v>4</v>
      </c>
      <c r="B6">
        <v>1</v>
      </c>
      <c r="C6">
        <v>2</v>
      </c>
      <c r="E6">
        <v>3</v>
      </c>
    </row>
    <row r="7" spans="1:5">
      <c r="A7" t="s">
        <v>5</v>
      </c>
      <c r="B7">
        <v>4</v>
      </c>
      <c r="C7">
        <v>3</v>
      </c>
      <c r="E7">
        <v>3</v>
      </c>
    </row>
    <row r="8" spans="1:5">
      <c r="A8" t="s">
        <v>6</v>
      </c>
      <c r="B8">
        <v>1</v>
      </c>
      <c r="C8">
        <v>1</v>
      </c>
      <c r="E8">
        <v>1</v>
      </c>
    </row>
    <row r="9" spans="1:5">
      <c r="A9" t="s">
        <v>7</v>
      </c>
      <c r="B9">
        <v>0</v>
      </c>
      <c r="C9">
        <v>1</v>
      </c>
      <c r="E9">
        <v>1</v>
      </c>
    </row>
    <row r="10" spans="1:5">
      <c r="A10" t="s">
        <v>8</v>
      </c>
      <c r="B10">
        <v>3</v>
      </c>
      <c r="C10">
        <v>3</v>
      </c>
      <c r="E10">
        <v>2</v>
      </c>
    </row>
    <row r="11" spans="1:5">
      <c r="A11" t="s">
        <v>9</v>
      </c>
      <c r="B11">
        <v>0</v>
      </c>
      <c r="C11">
        <v>0</v>
      </c>
      <c r="E11">
        <v>1</v>
      </c>
    </row>
    <row r="12" spans="1:5">
      <c r="A12" t="s">
        <v>10</v>
      </c>
      <c r="B12">
        <v>2</v>
      </c>
      <c r="C12">
        <v>3</v>
      </c>
      <c r="E12">
        <v>1</v>
      </c>
    </row>
    <row r="13" spans="1:5">
      <c r="A13" t="s">
        <v>11</v>
      </c>
      <c r="B13">
        <v>3</v>
      </c>
      <c r="C13">
        <v>3</v>
      </c>
      <c r="E13">
        <v>3</v>
      </c>
    </row>
    <row r="14" spans="1:5">
      <c r="A14" t="s">
        <v>12</v>
      </c>
      <c r="B14">
        <v>0</v>
      </c>
      <c r="C14">
        <v>0</v>
      </c>
      <c r="E14">
        <v>1</v>
      </c>
    </row>
    <row r="15" spans="1:5">
      <c r="A15" t="s">
        <v>13</v>
      </c>
      <c r="B15">
        <v>2</v>
      </c>
      <c r="C15">
        <v>4</v>
      </c>
      <c r="E15">
        <v>4</v>
      </c>
    </row>
    <row r="16" spans="1:5">
      <c r="A16" t="s">
        <v>14</v>
      </c>
      <c r="B16">
        <v>0</v>
      </c>
      <c r="C16">
        <v>1</v>
      </c>
      <c r="E16">
        <v>0</v>
      </c>
    </row>
    <row r="17" spans="1:5">
      <c r="A17" t="s">
        <v>15</v>
      </c>
      <c r="B17">
        <v>1</v>
      </c>
      <c r="C17">
        <v>0</v>
      </c>
      <c r="E17">
        <v>0</v>
      </c>
    </row>
    <row r="18" spans="1:5">
      <c r="A18" t="s">
        <v>16</v>
      </c>
      <c r="B18">
        <v>1</v>
      </c>
      <c r="C18">
        <v>1</v>
      </c>
      <c r="E18">
        <v>0</v>
      </c>
    </row>
    <row r="19" spans="1:5">
      <c r="A19" t="s">
        <v>17</v>
      </c>
      <c r="B19">
        <v>1</v>
      </c>
      <c r="C19">
        <v>2</v>
      </c>
      <c r="E19">
        <v>1</v>
      </c>
    </row>
    <row r="20" spans="1:5">
      <c r="A20" t="s">
        <v>18</v>
      </c>
      <c r="B20">
        <v>1</v>
      </c>
      <c r="C20">
        <v>3</v>
      </c>
      <c r="E20">
        <v>3</v>
      </c>
    </row>
    <row r="21" spans="1:5">
      <c r="A21" t="s">
        <v>19</v>
      </c>
      <c r="B21">
        <v>3</v>
      </c>
      <c r="C21">
        <v>2</v>
      </c>
      <c r="E21">
        <v>1</v>
      </c>
    </row>
    <row r="22" spans="1:5">
      <c r="A22" t="s">
        <v>20</v>
      </c>
      <c r="B22">
        <v>1</v>
      </c>
      <c r="C22">
        <v>1</v>
      </c>
      <c r="E22">
        <v>1</v>
      </c>
    </row>
    <row r="23" spans="1:5">
      <c r="A23" t="s">
        <v>21</v>
      </c>
      <c r="B23">
        <v>2</v>
      </c>
      <c r="C23">
        <v>2</v>
      </c>
      <c r="E23">
        <v>1</v>
      </c>
    </row>
    <row r="24" spans="1:5">
      <c r="A24" t="s">
        <v>22</v>
      </c>
      <c r="B24">
        <v>1</v>
      </c>
      <c r="C24">
        <v>2</v>
      </c>
      <c r="E24">
        <v>1</v>
      </c>
    </row>
    <row r="25" spans="1:5">
      <c r="A25" t="s">
        <v>23</v>
      </c>
      <c r="B25">
        <v>1</v>
      </c>
      <c r="C25">
        <v>1</v>
      </c>
      <c r="E25">
        <v>2</v>
      </c>
    </row>
    <row r="26" spans="1:5">
      <c r="A26" t="s">
        <v>24</v>
      </c>
      <c r="B26">
        <v>1</v>
      </c>
      <c r="C26">
        <v>2</v>
      </c>
      <c r="E26">
        <v>1</v>
      </c>
    </row>
    <row r="27" spans="1:5">
      <c r="A27" t="s">
        <v>25</v>
      </c>
      <c r="B27">
        <v>4</v>
      </c>
      <c r="C27">
        <v>4</v>
      </c>
      <c r="E27">
        <v>4</v>
      </c>
    </row>
    <row r="28" spans="1:5">
      <c r="A28" t="s">
        <v>26</v>
      </c>
      <c r="B28">
        <v>3</v>
      </c>
      <c r="C28">
        <v>4</v>
      </c>
      <c r="E28">
        <v>2</v>
      </c>
    </row>
    <row r="29" spans="1:5">
      <c r="A29" t="s">
        <v>27</v>
      </c>
      <c r="B29">
        <v>2</v>
      </c>
      <c r="C29">
        <v>3</v>
      </c>
      <c r="E29">
        <v>2</v>
      </c>
    </row>
    <row r="30" spans="1:5">
      <c r="A30" t="s">
        <v>28</v>
      </c>
      <c r="B30">
        <v>2</v>
      </c>
      <c r="C30">
        <v>4</v>
      </c>
      <c r="E30">
        <v>2</v>
      </c>
    </row>
    <row r="31" spans="1:5">
      <c r="A31" t="s">
        <v>29</v>
      </c>
      <c r="B31">
        <v>0</v>
      </c>
      <c r="C31">
        <v>0</v>
      </c>
      <c r="E31">
        <v>0</v>
      </c>
    </row>
    <row r="32" spans="1:5">
      <c r="A32" t="s">
        <v>30</v>
      </c>
      <c r="B32">
        <v>4</v>
      </c>
      <c r="C32">
        <v>3</v>
      </c>
      <c r="E32">
        <v>3</v>
      </c>
    </row>
    <row r="33" spans="1:5">
      <c r="A33" t="s">
        <v>31</v>
      </c>
      <c r="B33">
        <v>3</v>
      </c>
      <c r="C33">
        <v>4</v>
      </c>
      <c r="E33">
        <v>4</v>
      </c>
    </row>
    <row r="34" spans="1:5">
      <c r="A34" t="s">
        <v>32</v>
      </c>
      <c r="B34">
        <v>0</v>
      </c>
      <c r="C34">
        <v>1</v>
      </c>
      <c r="E34">
        <v>2</v>
      </c>
    </row>
    <row r="35" spans="1:5">
      <c r="A35" t="s">
        <v>33</v>
      </c>
      <c r="B35">
        <v>3</v>
      </c>
      <c r="C35">
        <v>4</v>
      </c>
      <c r="E35">
        <v>3</v>
      </c>
    </row>
    <row r="36" spans="1:5">
      <c r="A36" t="s">
        <v>34</v>
      </c>
      <c r="B36">
        <v>3</v>
      </c>
      <c r="C36">
        <v>3</v>
      </c>
      <c r="E36">
        <v>2</v>
      </c>
    </row>
    <row r="37" spans="1:5">
      <c r="A37" t="s">
        <v>35</v>
      </c>
      <c r="B37">
        <v>3</v>
      </c>
      <c r="C37">
        <v>3</v>
      </c>
      <c r="E37">
        <v>0</v>
      </c>
    </row>
    <row r="38" spans="1:5">
      <c r="A38" t="s">
        <v>36</v>
      </c>
      <c r="B38">
        <v>4</v>
      </c>
      <c r="C38">
        <v>4</v>
      </c>
      <c r="E38">
        <v>4</v>
      </c>
    </row>
    <row r="39" spans="1:5">
      <c r="A39" t="s">
        <v>37</v>
      </c>
      <c r="B39">
        <v>1</v>
      </c>
      <c r="C39">
        <v>1</v>
      </c>
      <c r="E39">
        <v>1</v>
      </c>
    </row>
    <row r="40" spans="1:5">
      <c r="A40" t="s">
        <v>38</v>
      </c>
      <c r="B40">
        <v>4</v>
      </c>
      <c r="C40">
        <v>4</v>
      </c>
      <c r="E40">
        <v>2</v>
      </c>
    </row>
    <row r="41" spans="1:5">
      <c r="A41" t="s">
        <v>39</v>
      </c>
      <c r="B41">
        <v>1</v>
      </c>
      <c r="C41">
        <v>1</v>
      </c>
      <c r="E41">
        <v>2</v>
      </c>
    </row>
    <row r="42" spans="1:5">
      <c r="A42" t="s">
        <v>40</v>
      </c>
      <c r="B42">
        <v>2</v>
      </c>
      <c r="C42">
        <v>4</v>
      </c>
      <c r="E42">
        <v>0</v>
      </c>
    </row>
    <row r="43" spans="1:5">
      <c r="A43" t="s">
        <v>41</v>
      </c>
      <c r="B43">
        <v>1</v>
      </c>
      <c r="C43">
        <v>1</v>
      </c>
      <c r="E43">
        <v>0</v>
      </c>
    </row>
    <row r="44" spans="1:5">
      <c r="A44" t="s">
        <v>42</v>
      </c>
      <c r="B44">
        <v>1</v>
      </c>
      <c r="C44">
        <v>1</v>
      </c>
      <c r="E44">
        <v>2</v>
      </c>
    </row>
    <row r="45" spans="1:5">
      <c r="A45" t="s">
        <v>43</v>
      </c>
      <c r="B45">
        <v>0</v>
      </c>
      <c r="C45">
        <v>0</v>
      </c>
      <c r="E45">
        <v>3</v>
      </c>
    </row>
    <row r="46" spans="1:5">
      <c r="A46" t="s">
        <v>44</v>
      </c>
      <c r="B46">
        <v>2</v>
      </c>
      <c r="C46">
        <v>2</v>
      </c>
      <c r="E46">
        <v>3</v>
      </c>
    </row>
    <row r="47" spans="1:5">
      <c r="A47" t="s">
        <v>45</v>
      </c>
      <c r="B47">
        <v>1</v>
      </c>
      <c r="C47">
        <v>2</v>
      </c>
      <c r="E47">
        <v>2</v>
      </c>
    </row>
    <row r="48" spans="1:5">
      <c r="A48" t="s">
        <v>46</v>
      </c>
      <c r="B48">
        <v>1</v>
      </c>
      <c r="C48">
        <v>3</v>
      </c>
      <c r="E48">
        <v>1</v>
      </c>
    </row>
    <row r="49" spans="1:5">
      <c r="A49" t="s">
        <v>47</v>
      </c>
      <c r="B49">
        <v>2</v>
      </c>
      <c r="C49">
        <v>4</v>
      </c>
      <c r="E49">
        <v>2</v>
      </c>
    </row>
    <row r="50" spans="1:5">
      <c r="A50" t="s">
        <v>48</v>
      </c>
      <c r="B50">
        <v>1</v>
      </c>
      <c r="C50">
        <v>2</v>
      </c>
      <c r="E50">
        <v>1</v>
      </c>
    </row>
    <row r="51" spans="1:5">
      <c r="A51" t="s">
        <v>49</v>
      </c>
      <c r="B51">
        <v>2</v>
      </c>
      <c r="C51">
        <v>3</v>
      </c>
      <c r="E51">
        <v>3</v>
      </c>
    </row>
    <row r="52" spans="1:5">
      <c r="A52" t="s">
        <v>50</v>
      </c>
      <c r="B52">
        <v>3</v>
      </c>
      <c r="C52">
        <v>4</v>
      </c>
      <c r="E52">
        <v>3</v>
      </c>
    </row>
    <row r="53" spans="1:5">
      <c r="A53" t="s">
        <v>51</v>
      </c>
      <c r="B53">
        <v>0</v>
      </c>
      <c r="C53">
        <v>1</v>
      </c>
      <c r="E53">
        <v>2</v>
      </c>
    </row>
    <row r="54" spans="1:5">
      <c r="A54" t="s">
        <v>52</v>
      </c>
      <c r="B54">
        <v>2</v>
      </c>
      <c r="C54">
        <v>4</v>
      </c>
      <c r="E54">
        <v>4</v>
      </c>
    </row>
    <row r="55" spans="1:5">
      <c r="A55" t="s">
        <v>53</v>
      </c>
      <c r="B55">
        <v>1</v>
      </c>
      <c r="C55">
        <v>2</v>
      </c>
      <c r="E55">
        <v>3</v>
      </c>
    </row>
    <row r="56" spans="1:5">
      <c r="A56" t="s">
        <v>54</v>
      </c>
      <c r="B56">
        <v>0</v>
      </c>
      <c r="C56">
        <v>0</v>
      </c>
      <c r="E56">
        <v>2</v>
      </c>
    </row>
    <row r="57" spans="1:5">
      <c r="A57" t="s">
        <v>55</v>
      </c>
      <c r="B57">
        <v>1</v>
      </c>
      <c r="C57">
        <v>1</v>
      </c>
      <c r="E57">
        <v>0</v>
      </c>
    </row>
    <row r="58" spans="1:5">
      <c r="A58" t="s">
        <v>56</v>
      </c>
      <c r="B58">
        <v>1</v>
      </c>
      <c r="C58">
        <v>3</v>
      </c>
      <c r="E58">
        <v>0</v>
      </c>
    </row>
    <row r="59" spans="1:5">
      <c r="A59" t="s">
        <v>57</v>
      </c>
      <c r="B59">
        <v>1</v>
      </c>
      <c r="C59">
        <v>3</v>
      </c>
      <c r="E59">
        <v>2</v>
      </c>
    </row>
    <row r="60" spans="1:5">
      <c r="A60" t="s">
        <v>58</v>
      </c>
      <c r="B60">
        <v>3</v>
      </c>
      <c r="C60">
        <v>3</v>
      </c>
      <c r="E60">
        <v>4</v>
      </c>
    </row>
    <row r="61" spans="1:5">
      <c r="A61" t="s">
        <v>59</v>
      </c>
      <c r="B61">
        <v>0</v>
      </c>
      <c r="C61">
        <v>0</v>
      </c>
      <c r="E61">
        <v>0</v>
      </c>
    </row>
    <row r="62" spans="1:5">
      <c r="A62" t="s">
        <v>60</v>
      </c>
      <c r="B62">
        <v>1</v>
      </c>
      <c r="C62">
        <v>2</v>
      </c>
      <c r="E62">
        <v>2</v>
      </c>
    </row>
    <row r="63" spans="1:5">
      <c r="A63" t="s">
        <v>61</v>
      </c>
      <c r="B63">
        <v>1</v>
      </c>
      <c r="C63">
        <v>2</v>
      </c>
      <c r="E63">
        <v>3</v>
      </c>
    </row>
    <row r="64" spans="1:5">
      <c r="A64" t="s">
        <v>62</v>
      </c>
      <c r="B64">
        <v>1</v>
      </c>
      <c r="C64">
        <v>3</v>
      </c>
      <c r="E64">
        <v>3</v>
      </c>
    </row>
    <row r="65" spans="1:5">
      <c r="A65" t="s">
        <v>63</v>
      </c>
      <c r="B65">
        <v>3</v>
      </c>
      <c r="C65">
        <v>3</v>
      </c>
      <c r="E65">
        <v>0</v>
      </c>
    </row>
    <row r="66" spans="1:5">
      <c r="A66" t="s">
        <v>64</v>
      </c>
      <c r="B66">
        <v>3</v>
      </c>
      <c r="C66">
        <v>3</v>
      </c>
      <c r="E66">
        <v>2</v>
      </c>
    </row>
    <row r="67" spans="1:5">
      <c r="A67" t="s">
        <v>65</v>
      </c>
      <c r="B67">
        <v>1</v>
      </c>
      <c r="C67">
        <v>3</v>
      </c>
      <c r="E67">
        <v>3</v>
      </c>
    </row>
    <row r="68" spans="1:5">
      <c r="A68" t="s">
        <v>66</v>
      </c>
      <c r="B68">
        <v>0</v>
      </c>
      <c r="C68">
        <v>2</v>
      </c>
      <c r="E68">
        <v>2</v>
      </c>
    </row>
    <row r="69" spans="1:5">
      <c r="A69" t="s">
        <v>67</v>
      </c>
      <c r="B69">
        <v>0</v>
      </c>
      <c r="C69">
        <v>0</v>
      </c>
      <c r="E69">
        <v>2</v>
      </c>
    </row>
    <row r="70" spans="1:5">
      <c r="A70" t="s">
        <v>68</v>
      </c>
      <c r="B70">
        <v>3</v>
      </c>
      <c r="C70">
        <v>4</v>
      </c>
      <c r="E70">
        <v>4</v>
      </c>
    </row>
    <row r="71" spans="1:5">
      <c r="A71" t="s">
        <v>69</v>
      </c>
      <c r="B71">
        <v>3</v>
      </c>
      <c r="C71">
        <v>3</v>
      </c>
      <c r="E71">
        <v>2</v>
      </c>
    </row>
    <row r="72" spans="1:5">
      <c r="A72" t="s">
        <v>70</v>
      </c>
      <c r="B72">
        <v>4</v>
      </c>
      <c r="C72">
        <v>4</v>
      </c>
      <c r="E72">
        <v>4</v>
      </c>
    </row>
    <row r="73" spans="1:5">
      <c r="A73" t="s">
        <v>71</v>
      </c>
      <c r="B73">
        <v>4</v>
      </c>
      <c r="C73">
        <v>4</v>
      </c>
      <c r="E73">
        <v>4</v>
      </c>
    </row>
    <row r="74" spans="1:5">
      <c r="A74" t="s">
        <v>72</v>
      </c>
      <c r="B74">
        <v>0</v>
      </c>
      <c r="C74">
        <v>1</v>
      </c>
      <c r="E74">
        <v>1</v>
      </c>
    </row>
    <row r="75" spans="1:5">
      <c r="A75" t="s">
        <v>73</v>
      </c>
      <c r="B75">
        <v>4</v>
      </c>
      <c r="C75">
        <v>4</v>
      </c>
      <c r="E75">
        <v>4</v>
      </c>
    </row>
    <row r="76" spans="1:5">
      <c r="A76" t="s">
        <v>74</v>
      </c>
      <c r="B76">
        <v>0</v>
      </c>
      <c r="C76">
        <v>1</v>
      </c>
      <c r="E76">
        <v>3</v>
      </c>
    </row>
    <row r="77" spans="1:5">
      <c r="A77" t="s">
        <v>75</v>
      </c>
      <c r="B77">
        <v>1</v>
      </c>
      <c r="C77">
        <v>2</v>
      </c>
      <c r="E77">
        <v>2</v>
      </c>
    </row>
    <row r="78" spans="1:5">
      <c r="A78" t="s">
        <v>76</v>
      </c>
      <c r="B78">
        <v>1</v>
      </c>
      <c r="C78">
        <v>1</v>
      </c>
      <c r="E78">
        <v>3</v>
      </c>
    </row>
    <row r="79" spans="1:5">
      <c r="A79" t="s">
        <v>77</v>
      </c>
      <c r="B79">
        <v>1</v>
      </c>
      <c r="C79">
        <v>2</v>
      </c>
      <c r="E79">
        <v>1</v>
      </c>
    </row>
    <row r="80" spans="1:5">
      <c r="A80" t="s">
        <v>78</v>
      </c>
      <c r="B80">
        <v>2</v>
      </c>
      <c r="C80">
        <v>3</v>
      </c>
      <c r="E80">
        <v>1</v>
      </c>
    </row>
    <row r="81" spans="1:5">
      <c r="A81" t="s">
        <v>79</v>
      </c>
      <c r="B81">
        <v>3</v>
      </c>
      <c r="C81">
        <v>3</v>
      </c>
      <c r="E81">
        <v>4</v>
      </c>
    </row>
    <row r="82" spans="1:5">
      <c r="A82" t="s">
        <v>80</v>
      </c>
      <c r="B82">
        <v>1</v>
      </c>
      <c r="C82">
        <v>2</v>
      </c>
      <c r="E82">
        <v>1</v>
      </c>
    </row>
    <row r="83" spans="1:5">
      <c r="A83" t="s">
        <v>81</v>
      </c>
      <c r="B83">
        <v>2</v>
      </c>
      <c r="C83">
        <v>3</v>
      </c>
      <c r="E83">
        <v>3</v>
      </c>
    </row>
    <row r="84" spans="1:5">
      <c r="A84" t="s">
        <v>82</v>
      </c>
      <c r="B84">
        <v>2</v>
      </c>
      <c r="C84">
        <v>3</v>
      </c>
      <c r="E84">
        <v>2</v>
      </c>
    </row>
    <row r="85" spans="1:5">
      <c r="A85" t="s">
        <v>83</v>
      </c>
      <c r="B85">
        <v>1</v>
      </c>
      <c r="C85">
        <v>1</v>
      </c>
      <c r="E85">
        <v>2</v>
      </c>
    </row>
    <row r="86" spans="1:5">
      <c r="A86" t="s">
        <v>84</v>
      </c>
      <c r="B86">
        <v>2</v>
      </c>
      <c r="C86">
        <v>4</v>
      </c>
      <c r="E86">
        <v>0</v>
      </c>
    </row>
    <row r="87" spans="1:5">
      <c r="A87" t="s">
        <v>85</v>
      </c>
      <c r="B87">
        <v>1</v>
      </c>
      <c r="C87">
        <v>1</v>
      </c>
      <c r="E87">
        <v>1</v>
      </c>
    </row>
    <row r="88" spans="1:5">
      <c r="A88" t="s">
        <v>86</v>
      </c>
      <c r="B88">
        <v>0</v>
      </c>
      <c r="C88">
        <v>0</v>
      </c>
      <c r="E88">
        <v>0</v>
      </c>
    </row>
    <row r="89" spans="1:5">
      <c r="A89" t="s">
        <v>87</v>
      </c>
      <c r="B89">
        <v>2</v>
      </c>
      <c r="C89">
        <v>2</v>
      </c>
      <c r="E89">
        <v>2</v>
      </c>
    </row>
    <row r="90" spans="1:5">
      <c r="A90" t="s">
        <v>88</v>
      </c>
      <c r="B90">
        <v>2</v>
      </c>
      <c r="C90">
        <v>3</v>
      </c>
      <c r="E90">
        <v>1</v>
      </c>
    </row>
    <row r="91" spans="1:5">
      <c r="A91" t="s">
        <v>89</v>
      </c>
      <c r="B91">
        <v>1</v>
      </c>
      <c r="C91">
        <v>2</v>
      </c>
      <c r="E91">
        <v>1</v>
      </c>
    </row>
    <row r="92" spans="1:5">
      <c r="A92" t="s">
        <v>90</v>
      </c>
      <c r="B92">
        <v>1</v>
      </c>
      <c r="C92">
        <v>2</v>
      </c>
      <c r="E92">
        <v>3</v>
      </c>
    </row>
    <row r="93" spans="1:5">
      <c r="A93" t="s">
        <v>91</v>
      </c>
      <c r="B93">
        <v>1</v>
      </c>
      <c r="C93">
        <v>3</v>
      </c>
      <c r="E93">
        <v>2</v>
      </c>
    </row>
    <row r="94" spans="1:5">
      <c r="A94" t="s">
        <v>92</v>
      </c>
      <c r="B94">
        <v>0</v>
      </c>
      <c r="C94">
        <v>1</v>
      </c>
      <c r="E94">
        <v>1</v>
      </c>
    </row>
    <row r="95" spans="1:5">
      <c r="A95" t="s">
        <v>93</v>
      </c>
      <c r="B95">
        <v>3</v>
      </c>
      <c r="C95">
        <v>3</v>
      </c>
      <c r="E95">
        <v>3</v>
      </c>
    </row>
    <row r="96" spans="1:5">
      <c r="A96" t="s">
        <v>94</v>
      </c>
      <c r="B96">
        <v>0</v>
      </c>
      <c r="C96">
        <v>1</v>
      </c>
      <c r="E96">
        <v>1</v>
      </c>
    </row>
    <row r="97" spans="1:5">
      <c r="A97" t="s">
        <v>95</v>
      </c>
      <c r="B97">
        <v>2</v>
      </c>
      <c r="C97">
        <v>3</v>
      </c>
      <c r="E97">
        <v>4</v>
      </c>
    </row>
    <row r="98" spans="1:5">
      <c r="A98" t="s">
        <v>96</v>
      </c>
      <c r="B98">
        <v>2</v>
      </c>
      <c r="C98">
        <v>3</v>
      </c>
      <c r="E98">
        <v>2</v>
      </c>
    </row>
    <row r="99" spans="1:5">
      <c r="A99" t="s">
        <v>97</v>
      </c>
      <c r="B99">
        <v>1</v>
      </c>
      <c r="C99">
        <v>2</v>
      </c>
      <c r="E99">
        <v>3</v>
      </c>
    </row>
    <row r="100" spans="1:5">
      <c r="A100" t="s">
        <v>98</v>
      </c>
      <c r="B100">
        <v>1</v>
      </c>
      <c r="C100">
        <v>3</v>
      </c>
      <c r="E100">
        <v>1</v>
      </c>
    </row>
    <row r="101" spans="1:5">
      <c r="A101" t="s">
        <v>99</v>
      </c>
      <c r="B101">
        <v>1</v>
      </c>
      <c r="C101">
        <v>3</v>
      </c>
      <c r="E101">
        <v>3</v>
      </c>
    </row>
    <row r="102" spans="1:5">
      <c r="A102" t="s">
        <v>100</v>
      </c>
      <c r="B102">
        <v>1</v>
      </c>
      <c r="C102">
        <v>2</v>
      </c>
      <c r="E102">
        <v>1</v>
      </c>
    </row>
    <row r="103" spans="1:5">
      <c r="A103" t="s">
        <v>101</v>
      </c>
      <c r="B103">
        <v>3</v>
      </c>
      <c r="C103">
        <v>3</v>
      </c>
      <c r="E103">
        <v>4</v>
      </c>
    </row>
    <row r="104" spans="1:5">
      <c r="A104" t="s">
        <v>102</v>
      </c>
      <c r="B104">
        <v>0</v>
      </c>
      <c r="C104">
        <v>1</v>
      </c>
      <c r="E104">
        <v>2</v>
      </c>
    </row>
    <row r="105" spans="1:5">
      <c r="A105" t="s">
        <v>103</v>
      </c>
      <c r="B105">
        <v>0</v>
      </c>
      <c r="C105">
        <v>0</v>
      </c>
      <c r="E105">
        <v>0</v>
      </c>
    </row>
    <row r="106" spans="1:5">
      <c r="A106" t="s">
        <v>104</v>
      </c>
      <c r="B106">
        <v>1</v>
      </c>
      <c r="C106">
        <v>2</v>
      </c>
      <c r="E106">
        <v>3</v>
      </c>
    </row>
    <row r="107" spans="1:5">
      <c r="A107" t="s">
        <v>105</v>
      </c>
      <c r="B107">
        <v>1</v>
      </c>
      <c r="C107">
        <v>3</v>
      </c>
      <c r="E107">
        <v>3</v>
      </c>
    </row>
    <row r="108" spans="1:5">
      <c r="A108" t="s">
        <v>106</v>
      </c>
      <c r="B108">
        <v>3</v>
      </c>
      <c r="C108">
        <v>4</v>
      </c>
      <c r="E108">
        <v>3</v>
      </c>
    </row>
    <row r="109" spans="1:5">
      <c r="A109" t="s">
        <v>107</v>
      </c>
      <c r="B109">
        <v>4</v>
      </c>
      <c r="C109">
        <v>3</v>
      </c>
      <c r="E109">
        <v>4</v>
      </c>
    </row>
    <row r="110" spans="1:5">
      <c r="A110" t="s">
        <v>108</v>
      </c>
      <c r="B110">
        <v>0</v>
      </c>
      <c r="C110">
        <v>0</v>
      </c>
      <c r="E110">
        <v>1</v>
      </c>
    </row>
    <row r="111" spans="1:5">
      <c r="A111" t="s">
        <v>109</v>
      </c>
      <c r="B111">
        <v>2</v>
      </c>
      <c r="C111">
        <v>2</v>
      </c>
      <c r="E111">
        <v>0</v>
      </c>
    </row>
    <row r="112" spans="1:5">
      <c r="A112" t="s">
        <v>110</v>
      </c>
      <c r="B112">
        <v>4</v>
      </c>
      <c r="C112">
        <v>4</v>
      </c>
      <c r="E112">
        <v>4</v>
      </c>
    </row>
    <row r="113" spans="1:5">
      <c r="A113" t="s">
        <v>111</v>
      </c>
      <c r="B113">
        <v>1</v>
      </c>
      <c r="C113">
        <v>1</v>
      </c>
      <c r="E113">
        <v>2</v>
      </c>
    </row>
    <row r="114" spans="1:5">
      <c r="A114" t="s">
        <v>112</v>
      </c>
      <c r="B114">
        <v>2</v>
      </c>
      <c r="C114">
        <v>2</v>
      </c>
      <c r="E114">
        <v>2</v>
      </c>
    </row>
    <row r="115" spans="1:5">
      <c r="A115" t="s">
        <v>113</v>
      </c>
      <c r="B115">
        <v>2</v>
      </c>
      <c r="C115">
        <v>3</v>
      </c>
      <c r="E115">
        <v>0</v>
      </c>
    </row>
    <row r="116" spans="1:5">
      <c r="A116" t="s">
        <v>114</v>
      </c>
      <c r="B116">
        <v>1</v>
      </c>
      <c r="C116">
        <v>2</v>
      </c>
      <c r="E116">
        <v>3</v>
      </c>
    </row>
    <row r="117" spans="1:5">
      <c r="A117" t="s">
        <v>115</v>
      </c>
      <c r="B117">
        <v>2</v>
      </c>
      <c r="C117">
        <v>3</v>
      </c>
      <c r="E117">
        <v>3</v>
      </c>
    </row>
    <row r="118" spans="1:5">
      <c r="A118" t="s">
        <v>116</v>
      </c>
      <c r="B118">
        <v>1</v>
      </c>
      <c r="C118">
        <v>1</v>
      </c>
      <c r="E118">
        <v>3</v>
      </c>
    </row>
    <row r="119" spans="1:5">
      <c r="A119" t="s">
        <v>117</v>
      </c>
      <c r="B119">
        <v>0</v>
      </c>
      <c r="C119">
        <v>1</v>
      </c>
      <c r="E119">
        <v>0</v>
      </c>
    </row>
    <row r="120" spans="1:5">
      <c r="A120" t="s">
        <v>118</v>
      </c>
      <c r="B120">
        <v>1</v>
      </c>
      <c r="C120">
        <v>1</v>
      </c>
      <c r="E120">
        <v>3</v>
      </c>
    </row>
    <row r="121" spans="1:5">
      <c r="A121" t="s">
        <v>119</v>
      </c>
      <c r="B121">
        <v>4</v>
      </c>
      <c r="C121">
        <v>4</v>
      </c>
      <c r="E121">
        <v>4</v>
      </c>
    </row>
    <row r="122" spans="1:5">
      <c r="A122" t="s">
        <v>120</v>
      </c>
      <c r="B122">
        <v>3</v>
      </c>
      <c r="C122">
        <v>3</v>
      </c>
      <c r="E122">
        <v>2</v>
      </c>
    </row>
    <row r="123" spans="1:5">
      <c r="A123" t="s">
        <v>121</v>
      </c>
      <c r="B123">
        <v>2</v>
      </c>
      <c r="C123">
        <v>3</v>
      </c>
      <c r="E123">
        <v>0</v>
      </c>
    </row>
    <row r="124" spans="1:5">
      <c r="A124" t="s">
        <v>122</v>
      </c>
      <c r="B124">
        <v>2</v>
      </c>
      <c r="C124">
        <v>3</v>
      </c>
      <c r="E124">
        <v>1</v>
      </c>
    </row>
    <row r="125" spans="1:5">
      <c r="A125" t="s">
        <v>123</v>
      </c>
      <c r="B125">
        <v>3</v>
      </c>
      <c r="C125">
        <v>2</v>
      </c>
      <c r="E125">
        <v>2</v>
      </c>
    </row>
    <row r="126" spans="1:5">
      <c r="A126" t="s">
        <v>124</v>
      </c>
      <c r="B126">
        <v>1</v>
      </c>
      <c r="C126">
        <v>1</v>
      </c>
      <c r="E126">
        <v>3</v>
      </c>
    </row>
    <row r="127" spans="1:5">
      <c r="A127" t="s">
        <v>125</v>
      </c>
      <c r="B127">
        <v>1</v>
      </c>
      <c r="C127">
        <v>2</v>
      </c>
      <c r="E127">
        <v>2</v>
      </c>
    </row>
    <row r="128" spans="1:5">
      <c r="A128" t="s">
        <v>126</v>
      </c>
      <c r="B128">
        <v>0</v>
      </c>
      <c r="C128">
        <v>1</v>
      </c>
      <c r="E128">
        <v>1</v>
      </c>
    </row>
    <row r="129" spans="1:5">
      <c r="A129" t="s">
        <v>127</v>
      </c>
      <c r="B129">
        <v>4</v>
      </c>
      <c r="C129">
        <v>4</v>
      </c>
      <c r="E129">
        <v>4</v>
      </c>
    </row>
    <row r="130" spans="1:5">
      <c r="A130" t="s">
        <v>128</v>
      </c>
      <c r="B130">
        <v>1</v>
      </c>
      <c r="C130">
        <v>3</v>
      </c>
      <c r="E130">
        <v>3</v>
      </c>
    </row>
    <row r="131" spans="1:5">
      <c r="A131" t="s">
        <v>129</v>
      </c>
      <c r="B131">
        <v>0</v>
      </c>
      <c r="C131">
        <v>2</v>
      </c>
      <c r="E131">
        <v>2</v>
      </c>
    </row>
    <row r="132" spans="1:5">
      <c r="A132" t="s">
        <v>130</v>
      </c>
      <c r="B132">
        <v>0</v>
      </c>
      <c r="C132">
        <v>1</v>
      </c>
      <c r="E132">
        <v>0</v>
      </c>
    </row>
    <row r="133" spans="1:5">
      <c r="A133" t="s">
        <v>131</v>
      </c>
      <c r="B133">
        <v>3</v>
      </c>
      <c r="C133">
        <v>3</v>
      </c>
      <c r="E133">
        <v>4</v>
      </c>
    </row>
    <row r="134" spans="1:5">
      <c r="A134" t="s">
        <v>132</v>
      </c>
      <c r="B134">
        <v>4</v>
      </c>
      <c r="C134">
        <v>4</v>
      </c>
      <c r="E134">
        <v>4</v>
      </c>
    </row>
    <row r="135" spans="1:5">
      <c r="A135" t="s">
        <v>133</v>
      </c>
      <c r="B135">
        <v>2</v>
      </c>
      <c r="C135">
        <v>3</v>
      </c>
      <c r="E135">
        <v>1</v>
      </c>
    </row>
    <row r="136" spans="1:5">
      <c r="A136" t="s">
        <v>134</v>
      </c>
      <c r="B136">
        <v>0</v>
      </c>
      <c r="C136">
        <v>0</v>
      </c>
      <c r="E136">
        <v>1</v>
      </c>
    </row>
    <row r="137" spans="1:5">
      <c r="A137" t="s">
        <v>135</v>
      </c>
      <c r="B137">
        <v>0</v>
      </c>
      <c r="C137">
        <v>0</v>
      </c>
      <c r="E137">
        <v>2</v>
      </c>
    </row>
    <row r="138" spans="1:5">
      <c r="A138" t="s">
        <v>136</v>
      </c>
      <c r="B138">
        <v>3</v>
      </c>
      <c r="C138">
        <v>4</v>
      </c>
      <c r="E138">
        <v>4</v>
      </c>
    </row>
    <row r="139" spans="1:5">
      <c r="A139" t="s">
        <v>137</v>
      </c>
      <c r="B139">
        <v>2</v>
      </c>
      <c r="C139">
        <v>4</v>
      </c>
      <c r="E139">
        <v>3</v>
      </c>
    </row>
    <row r="140" spans="1:5">
      <c r="A140" t="s">
        <v>138</v>
      </c>
      <c r="B140">
        <v>2</v>
      </c>
      <c r="C140">
        <v>2</v>
      </c>
      <c r="E140">
        <v>3</v>
      </c>
    </row>
    <row r="141" spans="1:5">
      <c r="A141" t="s">
        <v>139</v>
      </c>
      <c r="B141">
        <v>3</v>
      </c>
      <c r="C141">
        <v>4</v>
      </c>
      <c r="E141">
        <v>4</v>
      </c>
    </row>
    <row r="142" spans="1:5">
      <c r="A142" t="s">
        <v>140</v>
      </c>
      <c r="B142">
        <v>2</v>
      </c>
      <c r="C142">
        <v>2</v>
      </c>
      <c r="E142">
        <v>1</v>
      </c>
    </row>
    <row r="143" spans="1:5">
      <c r="A143" t="s">
        <v>141</v>
      </c>
      <c r="B143">
        <v>1</v>
      </c>
      <c r="C143">
        <v>2</v>
      </c>
      <c r="E143">
        <v>2</v>
      </c>
    </row>
    <row r="144" spans="1:5">
      <c r="A144" t="s">
        <v>142</v>
      </c>
      <c r="B144">
        <v>2</v>
      </c>
      <c r="C144">
        <v>4</v>
      </c>
      <c r="E144">
        <v>1</v>
      </c>
    </row>
    <row r="145" spans="1:5">
      <c r="A145" t="s">
        <v>143</v>
      </c>
      <c r="B145">
        <v>3</v>
      </c>
      <c r="C145">
        <v>3</v>
      </c>
      <c r="E145">
        <v>4</v>
      </c>
    </row>
    <row r="146" spans="1:5">
      <c r="A146" t="s">
        <v>144</v>
      </c>
      <c r="B146">
        <v>3</v>
      </c>
      <c r="C146">
        <v>4</v>
      </c>
      <c r="E146">
        <v>2</v>
      </c>
    </row>
    <row r="147" spans="1:5">
      <c r="A147" t="s">
        <v>145</v>
      </c>
      <c r="B147">
        <v>3</v>
      </c>
      <c r="C147">
        <v>3</v>
      </c>
      <c r="E147">
        <v>2</v>
      </c>
    </row>
    <row r="148" spans="1:5">
      <c r="A148" t="s">
        <v>146</v>
      </c>
      <c r="B148">
        <v>1</v>
      </c>
      <c r="C148">
        <v>2</v>
      </c>
      <c r="E148">
        <v>3</v>
      </c>
    </row>
    <row r="149" spans="1:5">
      <c r="A149" t="s">
        <v>147</v>
      </c>
      <c r="B149">
        <v>1</v>
      </c>
      <c r="C149">
        <v>2</v>
      </c>
      <c r="E149">
        <v>0</v>
      </c>
    </row>
    <row r="150" spans="1:5">
      <c r="A150" t="s">
        <v>148</v>
      </c>
      <c r="B150">
        <v>2</v>
      </c>
      <c r="C150">
        <v>1</v>
      </c>
      <c r="E150">
        <v>1</v>
      </c>
    </row>
    <row r="151" spans="1:5">
      <c r="A151" t="s">
        <v>149</v>
      </c>
      <c r="B151">
        <v>2</v>
      </c>
      <c r="C151">
        <v>1</v>
      </c>
      <c r="E151">
        <v>2</v>
      </c>
    </row>
    <row r="152" spans="1:5">
      <c r="A152" t="s">
        <v>150</v>
      </c>
      <c r="B152">
        <v>0</v>
      </c>
      <c r="C152">
        <v>0</v>
      </c>
      <c r="E152">
        <v>1</v>
      </c>
    </row>
    <row r="153" spans="1:5">
      <c r="A153" t="s">
        <v>151</v>
      </c>
      <c r="B153">
        <v>4</v>
      </c>
      <c r="C153">
        <v>4</v>
      </c>
      <c r="E153">
        <v>2</v>
      </c>
    </row>
    <row r="154" spans="1:5">
      <c r="A154" t="s">
        <v>152</v>
      </c>
      <c r="B154">
        <v>3</v>
      </c>
      <c r="C154">
        <v>3</v>
      </c>
      <c r="E154">
        <v>2</v>
      </c>
    </row>
    <row r="155" spans="1:5">
      <c r="A155" t="s">
        <v>153</v>
      </c>
      <c r="B155">
        <v>2</v>
      </c>
      <c r="C155">
        <v>2</v>
      </c>
      <c r="E155">
        <v>3</v>
      </c>
    </row>
    <row r="156" spans="1:5">
      <c r="A156" t="s">
        <v>154</v>
      </c>
      <c r="B156">
        <v>3</v>
      </c>
      <c r="C156">
        <v>4</v>
      </c>
      <c r="E156">
        <v>3</v>
      </c>
    </row>
    <row r="157" spans="1:5">
      <c r="A157" t="s">
        <v>155</v>
      </c>
      <c r="B157">
        <v>1</v>
      </c>
      <c r="C157">
        <v>2</v>
      </c>
      <c r="E157">
        <v>2</v>
      </c>
    </row>
    <row r="158" spans="1:5">
      <c r="A158" t="s">
        <v>156</v>
      </c>
      <c r="B158">
        <v>3</v>
      </c>
      <c r="C158">
        <v>4</v>
      </c>
      <c r="E158">
        <v>4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4"/>
  <sheetViews>
    <sheetView topLeftCell="A129" workbookViewId="0">
      <selection activeCell="D1" sqref="D1:E158"/>
    </sheetView>
  </sheetViews>
  <sheetFormatPr baseColWidth="10" defaultColWidth="8.83203125" defaultRowHeight="15" x14ac:dyDescent="0"/>
  <cols>
    <col min="1" max="1" width="8.83203125" style="2"/>
  </cols>
  <sheetData>
    <row r="1" spans="1:5">
      <c r="B1" t="s">
        <v>157</v>
      </c>
      <c r="C1" t="s">
        <v>158</v>
      </c>
      <c r="D1" t="s">
        <v>165</v>
      </c>
      <c r="E1" t="s">
        <v>166</v>
      </c>
    </row>
    <row r="2" spans="1:5">
      <c r="A2" s="2" t="s">
        <v>0</v>
      </c>
      <c r="B2" s="1">
        <v>3.8333333333333299</v>
      </c>
      <c r="C2" s="1">
        <v>3.6319444444444442</v>
      </c>
      <c r="D2" s="3">
        <f>ROUND(B2,0)</f>
        <v>4</v>
      </c>
      <c r="E2" s="3">
        <f>ROUND(C2,0)</f>
        <v>4</v>
      </c>
    </row>
    <row r="3" spans="1:5">
      <c r="A3" s="2" t="s">
        <v>1</v>
      </c>
      <c r="B3" s="1">
        <v>1.625</v>
      </c>
      <c r="C3" s="1">
        <v>1.8888888888888891</v>
      </c>
      <c r="D3" s="3">
        <f t="shared" ref="D3:D66" si="0">ROUND(B3,0)</f>
        <v>2</v>
      </c>
      <c r="E3" s="3">
        <f t="shared" ref="E3:E66" si="1">ROUND(C3,0)</f>
        <v>2</v>
      </c>
    </row>
    <row r="4" spans="1:5">
      <c r="A4" s="2" t="s">
        <v>2</v>
      </c>
      <c r="B4" s="1">
        <v>3.0208333333333299</v>
      </c>
      <c r="C4" s="1">
        <v>3.8541666666666665</v>
      </c>
      <c r="D4" s="3">
        <f t="shared" si="0"/>
        <v>3</v>
      </c>
      <c r="E4" s="3">
        <f t="shared" si="1"/>
        <v>4</v>
      </c>
    </row>
    <row r="5" spans="1:5">
      <c r="A5" s="2" t="s">
        <v>3</v>
      </c>
      <c r="B5" s="1">
        <v>2.5347222222222219</v>
      </c>
      <c r="C5" s="1">
        <v>3.0347222222222219</v>
      </c>
      <c r="D5" s="3">
        <f t="shared" si="0"/>
        <v>3</v>
      </c>
      <c r="E5" s="3">
        <f t="shared" si="1"/>
        <v>3</v>
      </c>
    </row>
    <row r="6" spans="1:5">
      <c r="A6" s="2" t="s">
        <v>4</v>
      </c>
      <c r="B6" s="1">
        <v>1.3958333333333299</v>
      </c>
      <c r="C6" s="1">
        <v>1.9236111111111114</v>
      </c>
      <c r="D6" s="3">
        <f t="shared" si="0"/>
        <v>1</v>
      </c>
      <c r="E6" s="3">
        <f t="shared" si="1"/>
        <v>2</v>
      </c>
    </row>
    <row r="7" spans="1:5">
      <c r="A7" s="2" t="s">
        <v>5</v>
      </c>
      <c r="B7" s="1">
        <v>3.8125</v>
      </c>
      <c r="C7" s="1">
        <v>3.3611111111111112</v>
      </c>
      <c r="D7" s="3">
        <f t="shared" si="0"/>
        <v>4</v>
      </c>
      <c r="E7" s="3">
        <f t="shared" si="1"/>
        <v>3</v>
      </c>
    </row>
    <row r="8" spans="1:5">
      <c r="A8" s="2" t="s">
        <v>6</v>
      </c>
      <c r="B8" s="1">
        <v>0.52083333333333337</v>
      </c>
      <c r="C8" s="1">
        <v>0.52083333333333337</v>
      </c>
      <c r="D8" s="3">
        <f t="shared" si="0"/>
        <v>1</v>
      </c>
      <c r="E8" s="3">
        <f t="shared" si="1"/>
        <v>1</v>
      </c>
    </row>
    <row r="9" spans="1:5">
      <c r="A9" s="2" t="s">
        <v>7</v>
      </c>
      <c r="B9" s="1">
        <v>0</v>
      </c>
      <c r="C9" s="1">
        <v>0.6875</v>
      </c>
      <c r="D9" s="3">
        <f t="shared" si="0"/>
        <v>0</v>
      </c>
      <c r="E9" s="3">
        <f t="shared" si="1"/>
        <v>1</v>
      </c>
    </row>
    <row r="10" spans="1:5">
      <c r="A10" s="2" t="s">
        <v>8</v>
      </c>
      <c r="B10" s="1">
        <v>2.9375</v>
      </c>
      <c r="C10" s="1">
        <v>3.4791666666666665</v>
      </c>
      <c r="D10" s="3">
        <f t="shared" si="0"/>
        <v>3</v>
      </c>
      <c r="E10" s="3">
        <f t="shared" si="1"/>
        <v>3</v>
      </c>
    </row>
    <row r="11" spans="1:5">
      <c r="A11" s="2" t="s">
        <v>9</v>
      </c>
      <c r="B11" s="1">
        <v>5.5555555555555601E-2</v>
      </c>
      <c r="C11" s="1">
        <v>0.3888888888888889</v>
      </c>
      <c r="D11" s="3">
        <f t="shared" si="0"/>
        <v>0</v>
      </c>
      <c r="E11" s="3">
        <f t="shared" si="1"/>
        <v>0</v>
      </c>
    </row>
    <row r="12" spans="1:5">
      <c r="A12" s="2" t="s">
        <v>10</v>
      </c>
      <c r="B12" s="1">
        <v>1.61805555555556</v>
      </c>
      <c r="C12" s="1">
        <v>3.1805555555555554</v>
      </c>
      <c r="D12" s="3">
        <f t="shared" si="0"/>
        <v>2</v>
      </c>
      <c r="E12" s="3">
        <f t="shared" si="1"/>
        <v>3</v>
      </c>
    </row>
    <row r="13" spans="1:5">
      <c r="A13" s="2" t="s">
        <v>11</v>
      </c>
      <c r="B13" s="1">
        <v>2.7916666666666701</v>
      </c>
      <c r="C13" s="1">
        <v>3.1666666666666665</v>
      </c>
      <c r="D13" s="3">
        <f t="shared" si="0"/>
        <v>3</v>
      </c>
      <c r="E13" s="3">
        <f t="shared" si="1"/>
        <v>3</v>
      </c>
    </row>
    <row r="14" spans="1:5">
      <c r="A14" s="2" t="s">
        <v>12</v>
      </c>
      <c r="B14" s="1">
        <v>0.16666666666666702</v>
      </c>
      <c r="C14" s="1">
        <v>0.5</v>
      </c>
      <c r="D14" s="3">
        <f t="shared" si="0"/>
        <v>0</v>
      </c>
      <c r="E14" s="3">
        <v>0</v>
      </c>
    </row>
    <row r="15" spans="1:5">
      <c r="A15" s="2" t="s">
        <v>13</v>
      </c>
      <c r="B15" s="1">
        <v>1.8472222222222201</v>
      </c>
      <c r="C15" s="1">
        <v>3.8194444444444442</v>
      </c>
      <c r="D15" s="3">
        <f t="shared" si="0"/>
        <v>2</v>
      </c>
      <c r="E15" s="3">
        <f t="shared" si="1"/>
        <v>4</v>
      </c>
    </row>
    <row r="16" spans="1:5">
      <c r="A16" s="2" t="s">
        <v>14</v>
      </c>
      <c r="B16" s="1">
        <v>0.16666666666666702</v>
      </c>
      <c r="C16" s="1">
        <v>0.69444444444444453</v>
      </c>
      <c r="D16" s="3">
        <f t="shared" si="0"/>
        <v>0</v>
      </c>
      <c r="E16" s="3">
        <f t="shared" si="1"/>
        <v>1</v>
      </c>
    </row>
    <row r="17" spans="1:5">
      <c r="A17" s="2" t="s">
        <v>15</v>
      </c>
      <c r="B17" s="1">
        <v>0.64583333333333304</v>
      </c>
      <c r="C17" s="1">
        <v>0.45138888888888884</v>
      </c>
      <c r="D17" s="3">
        <f t="shared" si="0"/>
        <v>1</v>
      </c>
      <c r="E17" s="3">
        <f t="shared" si="1"/>
        <v>0</v>
      </c>
    </row>
    <row r="18" spans="1:5">
      <c r="A18" s="2" t="s">
        <v>16</v>
      </c>
      <c r="B18" s="1">
        <v>0.81944444444444409</v>
      </c>
      <c r="C18" s="1">
        <v>1.1319444444444444</v>
      </c>
      <c r="D18" s="3">
        <f t="shared" si="0"/>
        <v>1</v>
      </c>
      <c r="E18" s="3">
        <f t="shared" si="1"/>
        <v>1</v>
      </c>
    </row>
    <row r="19" spans="1:5">
      <c r="A19" s="2" t="s">
        <v>17</v>
      </c>
      <c r="B19" s="1">
        <v>1.3055555555555556</v>
      </c>
      <c r="C19" s="1">
        <v>2.3055555555555558</v>
      </c>
      <c r="D19" s="3">
        <f t="shared" si="0"/>
        <v>1</v>
      </c>
      <c r="E19" s="3">
        <f t="shared" si="1"/>
        <v>2</v>
      </c>
    </row>
    <row r="20" spans="1:5">
      <c r="A20" s="2" t="s">
        <v>18</v>
      </c>
      <c r="B20" s="1">
        <v>1</v>
      </c>
      <c r="C20" s="1">
        <v>2.5625</v>
      </c>
      <c r="D20" s="3">
        <f t="shared" si="0"/>
        <v>1</v>
      </c>
      <c r="E20" s="3">
        <f t="shared" si="1"/>
        <v>3</v>
      </c>
    </row>
    <row r="21" spans="1:5">
      <c r="A21" s="2" t="s">
        <v>19</v>
      </c>
      <c r="B21" s="1">
        <v>2.6527777777777799</v>
      </c>
      <c r="C21" s="1">
        <v>2.25</v>
      </c>
      <c r="D21" s="3">
        <f t="shared" si="0"/>
        <v>3</v>
      </c>
      <c r="E21" s="3">
        <f t="shared" si="1"/>
        <v>2</v>
      </c>
    </row>
    <row r="22" spans="1:5">
      <c r="A22" s="2" t="s">
        <v>20</v>
      </c>
      <c r="B22" s="1">
        <v>0.61805555555555503</v>
      </c>
      <c r="C22" s="1">
        <v>1.1666666666666667</v>
      </c>
      <c r="D22" s="3">
        <f t="shared" si="0"/>
        <v>1</v>
      </c>
      <c r="E22" s="3">
        <f t="shared" si="1"/>
        <v>1</v>
      </c>
    </row>
    <row r="23" spans="1:5">
      <c r="A23" s="2" t="s">
        <v>21</v>
      </c>
      <c r="B23" s="1">
        <v>2.2847222222222201</v>
      </c>
      <c r="C23" s="1">
        <v>1.7569444444444446</v>
      </c>
      <c r="D23" s="3">
        <f t="shared" si="0"/>
        <v>2</v>
      </c>
      <c r="E23" s="3">
        <f t="shared" si="1"/>
        <v>2</v>
      </c>
    </row>
    <row r="24" spans="1:5">
      <c r="A24" s="2" t="s">
        <v>22</v>
      </c>
      <c r="B24" s="1">
        <v>1.175</v>
      </c>
      <c r="C24" s="1">
        <v>1.6458333333333333</v>
      </c>
      <c r="D24" s="3">
        <f t="shared" si="0"/>
        <v>1</v>
      </c>
      <c r="E24" s="3">
        <f t="shared" si="1"/>
        <v>2</v>
      </c>
    </row>
    <row r="25" spans="1:5">
      <c r="A25" s="2" t="s">
        <v>23</v>
      </c>
      <c r="B25" s="1">
        <v>0.67361111111111105</v>
      </c>
      <c r="C25" s="1">
        <v>1.2013888888888888</v>
      </c>
      <c r="D25" s="3">
        <f t="shared" si="0"/>
        <v>1</v>
      </c>
      <c r="E25" s="3">
        <f t="shared" si="1"/>
        <v>1</v>
      </c>
    </row>
    <row r="26" spans="1:5">
      <c r="A26" s="2" t="s">
        <v>24</v>
      </c>
      <c r="B26" s="1">
        <v>1.18055555555556</v>
      </c>
      <c r="C26" s="1">
        <v>2.2291666666666665</v>
      </c>
      <c r="D26" s="3">
        <f t="shared" si="0"/>
        <v>1</v>
      </c>
      <c r="E26" s="3">
        <f t="shared" si="1"/>
        <v>2</v>
      </c>
    </row>
    <row r="27" spans="1:5">
      <c r="A27" s="2" t="s">
        <v>25</v>
      </c>
      <c r="B27" s="1">
        <v>4</v>
      </c>
      <c r="C27" s="1">
        <v>4</v>
      </c>
      <c r="D27" s="3">
        <f t="shared" si="0"/>
        <v>4</v>
      </c>
      <c r="E27" s="3">
        <f t="shared" si="1"/>
        <v>4</v>
      </c>
    </row>
    <row r="28" spans="1:5">
      <c r="A28" s="2" t="s">
        <v>26</v>
      </c>
      <c r="B28" s="1">
        <v>2.7291666666666701</v>
      </c>
      <c r="C28" s="1">
        <v>3.5138888888888888</v>
      </c>
      <c r="D28" s="3">
        <f t="shared" si="0"/>
        <v>3</v>
      </c>
      <c r="E28" s="3">
        <f t="shared" si="1"/>
        <v>4</v>
      </c>
    </row>
    <row r="29" spans="1:5">
      <c r="A29" s="2" t="s">
        <v>27</v>
      </c>
      <c r="B29" s="1">
        <v>2.4583333333333299</v>
      </c>
      <c r="C29" s="1">
        <v>2.5555555555555554</v>
      </c>
      <c r="D29" s="3">
        <f t="shared" si="0"/>
        <v>2</v>
      </c>
      <c r="E29" s="3">
        <f t="shared" si="1"/>
        <v>3</v>
      </c>
    </row>
    <row r="30" spans="1:5">
      <c r="A30" s="2" t="s">
        <v>28</v>
      </c>
      <c r="B30" s="1">
        <v>1.5833333333333299</v>
      </c>
      <c r="C30" s="1">
        <v>3.6527777777777781</v>
      </c>
      <c r="D30" s="3">
        <f t="shared" si="0"/>
        <v>2</v>
      </c>
      <c r="E30" s="3">
        <f t="shared" si="1"/>
        <v>4</v>
      </c>
    </row>
    <row r="31" spans="1:5">
      <c r="A31" s="2" t="s">
        <v>29</v>
      </c>
      <c r="B31" s="1">
        <v>0</v>
      </c>
      <c r="C31" s="1">
        <v>0.5</v>
      </c>
      <c r="D31" s="3">
        <f t="shared" si="0"/>
        <v>0</v>
      </c>
      <c r="E31" s="3">
        <v>0</v>
      </c>
    </row>
    <row r="32" spans="1:5">
      <c r="A32" s="2" t="s">
        <v>30</v>
      </c>
      <c r="B32" s="1">
        <v>3.9791666666666701</v>
      </c>
      <c r="C32" s="1">
        <v>3.4236111111111112</v>
      </c>
      <c r="D32" s="3">
        <f t="shared" si="0"/>
        <v>4</v>
      </c>
      <c r="E32" s="3">
        <f t="shared" si="1"/>
        <v>3</v>
      </c>
    </row>
    <row r="33" spans="1:5">
      <c r="A33" s="2" t="s">
        <v>31</v>
      </c>
      <c r="B33" s="1">
        <v>3</v>
      </c>
      <c r="C33" s="1">
        <v>3.6944444444444442</v>
      </c>
      <c r="D33" s="3">
        <f t="shared" si="0"/>
        <v>3</v>
      </c>
      <c r="E33" s="3">
        <f t="shared" si="1"/>
        <v>4</v>
      </c>
    </row>
    <row r="34" spans="1:5">
      <c r="A34" s="2" t="s">
        <v>32</v>
      </c>
      <c r="B34" s="1">
        <v>0.35416666666666702</v>
      </c>
      <c r="C34" s="1">
        <v>0.6875</v>
      </c>
      <c r="D34" s="3">
        <f t="shared" si="0"/>
        <v>0</v>
      </c>
      <c r="E34" s="3">
        <f t="shared" si="1"/>
        <v>1</v>
      </c>
    </row>
    <row r="35" spans="1:5">
      <c r="A35" s="2" t="s">
        <v>33</v>
      </c>
      <c r="B35" s="1">
        <v>3.3333333333333299</v>
      </c>
      <c r="C35" s="1">
        <v>3.5902777777777781</v>
      </c>
      <c r="D35" s="3">
        <f t="shared" si="0"/>
        <v>3</v>
      </c>
      <c r="E35" s="3">
        <f t="shared" si="1"/>
        <v>4</v>
      </c>
    </row>
    <row r="36" spans="1:5">
      <c r="A36" s="2" t="s">
        <v>34</v>
      </c>
      <c r="B36" s="1">
        <v>2.5069444444444402</v>
      </c>
      <c r="C36" s="1">
        <v>3.0416666666666665</v>
      </c>
      <c r="D36" s="3">
        <f t="shared" si="0"/>
        <v>3</v>
      </c>
      <c r="E36" s="3">
        <f t="shared" si="1"/>
        <v>3</v>
      </c>
    </row>
    <row r="37" spans="1:5">
      <c r="A37" s="2" t="s">
        <v>35</v>
      </c>
      <c r="B37" s="1">
        <v>2.7638888888888902</v>
      </c>
      <c r="C37" s="1">
        <v>3.0208333333333335</v>
      </c>
      <c r="D37" s="3">
        <f t="shared" si="0"/>
        <v>3</v>
      </c>
      <c r="E37" s="3">
        <f t="shared" si="1"/>
        <v>3</v>
      </c>
    </row>
    <row r="38" spans="1:5">
      <c r="A38" s="2" t="s">
        <v>36</v>
      </c>
      <c r="B38" s="1">
        <v>4</v>
      </c>
      <c r="C38" s="1">
        <v>3.6736111111111112</v>
      </c>
      <c r="D38" s="3">
        <f t="shared" si="0"/>
        <v>4</v>
      </c>
      <c r="E38" s="3">
        <f t="shared" si="1"/>
        <v>4</v>
      </c>
    </row>
    <row r="39" spans="1:5">
      <c r="A39" s="2" t="s">
        <v>37</v>
      </c>
      <c r="B39" s="1">
        <v>0.57638888888888906</v>
      </c>
      <c r="C39" s="1">
        <v>0.90972222222222221</v>
      </c>
      <c r="D39" s="3">
        <f t="shared" si="0"/>
        <v>1</v>
      </c>
      <c r="E39" s="3">
        <f t="shared" si="1"/>
        <v>1</v>
      </c>
    </row>
    <row r="40" spans="1:5">
      <c r="A40" s="2" t="s">
        <v>38</v>
      </c>
      <c r="B40" s="1">
        <v>3.5</v>
      </c>
      <c r="C40" s="1">
        <v>3.7361111111111107</v>
      </c>
      <c r="D40" s="3">
        <f t="shared" si="0"/>
        <v>4</v>
      </c>
      <c r="E40" s="3">
        <f t="shared" si="1"/>
        <v>4</v>
      </c>
    </row>
    <row r="41" spans="1:5">
      <c r="A41" s="2" t="s">
        <v>39</v>
      </c>
      <c r="B41" s="1">
        <v>0.66666666666666707</v>
      </c>
      <c r="C41" s="1">
        <v>1.1458333333333333</v>
      </c>
      <c r="D41" s="3">
        <f t="shared" si="0"/>
        <v>1</v>
      </c>
      <c r="E41" s="3">
        <f t="shared" si="1"/>
        <v>1</v>
      </c>
    </row>
    <row r="42" spans="1:5">
      <c r="A42" s="2" t="s">
        <v>40</v>
      </c>
      <c r="B42" s="1">
        <v>1.7361111111111101</v>
      </c>
      <c r="C42" s="1">
        <v>3.7152777777777772</v>
      </c>
      <c r="D42" s="3">
        <f t="shared" si="0"/>
        <v>2</v>
      </c>
      <c r="E42" s="3">
        <f t="shared" si="1"/>
        <v>4</v>
      </c>
    </row>
    <row r="43" spans="1:5">
      <c r="A43" s="2" t="s">
        <v>41</v>
      </c>
      <c r="B43" s="1">
        <v>0.54861111111111105</v>
      </c>
      <c r="C43" s="1">
        <v>1.3819444444444444</v>
      </c>
      <c r="D43" s="3">
        <f t="shared" si="0"/>
        <v>1</v>
      </c>
      <c r="E43" s="3">
        <f t="shared" si="1"/>
        <v>1</v>
      </c>
    </row>
    <row r="44" spans="1:5">
      <c r="A44" s="2" t="s">
        <v>42</v>
      </c>
      <c r="B44" s="1">
        <v>0.54861111111111105</v>
      </c>
      <c r="C44" s="1">
        <v>1.0486111111111109</v>
      </c>
      <c r="D44" s="3">
        <f t="shared" si="0"/>
        <v>1</v>
      </c>
      <c r="E44" s="3">
        <f t="shared" si="1"/>
        <v>1</v>
      </c>
    </row>
    <row r="45" spans="1:5">
      <c r="A45" s="2" t="s">
        <v>43</v>
      </c>
      <c r="B45" s="1">
        <v>0</v>
      </c>
      <c r="C45" s="1">
        <v>0.5</v>
      </c>
      <c r="D45" s="3">
        <f t="shared" si="0"/>
        <v>0</v>
      </c>
      <c r="E45" s="3">
        <v>0</v>
      </c>
    </row>
    <row r="46" spans="1:5">
      <c r="A46" s="2" t="s">
        <v>44</v>
      </c>
      <c r="B46" s="1">
        <v>1.63333333333333</v>
      </c>
      <c r="C46" s="1">
        <v>2.4027777777777781</v>
      </c>
      <c r="D46" s="3">
        <f t="shared" si="0"/>
        <v>2</v>
      </c>
      <c r="E46" s="3">
        <f t="shared" si="1"/>
        <v>2</v>
      </c>
    </row>
    <row r="47" spans="1:5">
      <c r="A47" s="2" t="s">
        <v>45</v>
      </c>
      <c r="B47" s="1">
        <v>0.86111111111111105</v>
      </c>
      <c r="C47" s="1">
        <v>2.1319444444444446</v>
      </c>
      <c r="D47" s="3">
        <f t="shared" si="0"/>
        <v>1</v>
      </c>
      <c r="E47" s="3">
        <f t="shared" si="1"/>
        <v>2</v>
      </c>
    </row>
    <row r="48" spans="1:5">
      <c r="A48" s="2" t="s">
        <v>46</v>
      </c>
      <c r="B48" s="1">
        <v>1.4583333333333299</v>
      </c>
      <c r="C48" s="1">
        <v>3.3611111111111112</v>
      </c>
      <c r="D48" s="3">
        <f t="shared" si="0"/>
        <v>1</v>
      </c>
      <c r="E48" s="3">
        <f t="shared" si="1"/>
        <v>3</v>
      </c>
    </row>
    <row r="49" spans="1:5">
      <c r="A49" s="2" t="s">
        <v>47</v>
      </c>
      <c r="B49" s="1">
        <v>2.0138888888888902</v>
      </c>
      <c r="C49" s="1">
        <v>3.7013888888888893</v>
      </c>
      <c r="D49" s="3">
        <f t="shared" si="0"/>
        <v>2</v>
      </c>
      <c r="E49" s="3">
        <f t="shared" si="1"/>
        <v>4</v>
      </c>
    </row>
    <row r="50" spans="1:5">
      <c r="A50" s="2" t="s">
        <v>48</v>
      </c>
      <c r="B50" s="1">
        <v>0.94444444444444409</v>
      </c>
      <c r="C50" s="1">
        <v>2.2847222222222219</v>
      </c>
      <c r="D50" s="3">
        <f t="shared" si="0"/>
        <v>1</v>
      </c>
      <c r="E50" s="3">
        <f t="shared" si="1"/>
        <v>2</v>
      </c>
    </row>
    <row r="51" spans="1:5">
      <c r="A51" s="2" t="s">
        <v>49</v>
      </c>
      <c r="B51" s="1">
        <v>2.375</v>
      </c>
      <c r="C51" s="1">
        <v>3.3958333333333335</v>
      </c>
      <c r="D51" s="3">
        <f t="shared" si="0"/>
        <v>2</v>
      </c>
      <c r="E51" s="3">
        <f t="shared" si="1"/>
        <v>3</v>
      </c>
    </row>
    <row r="52" spans="1:5">
      <c r="A52" s="2" t="s">
        <v>50</v>
      </c>
      <c r="B52" s="1">
        <v>3</v>
      </c>
      <c r="C52" s="1">
        <v>3.5</v>
      </c>
      <c r="D52" s="3">
        <f t="shared" si="0"/>
        <v>3</v>
      </c>
      <c r="E52" s="3">
        <f t="shared" si="1"/>
        <v>4</v>
      </c>
    </row>
    <row r="53" spans="1:5">
      <c r="A53" s="2" t="s">
        <v>51</v>
      </c>
      <c r="B53" s="1">
        <v>0.1875</v>
      </c>
      <c r="C53" s="1">
        <v>0.6875</v>
      </c>
      <c r="D53" s="3">
        <f t="shared" si="0"/>
        <v>0</v>
      </c>
      <c r="E53" s="3">
        <f t="shared" si="1"/>
        <v>1</v>
      </c>
    </row>
    <row r="54" spans="1:5">
      <c r="A54" s="2" t="s">
        <v>52</v>
      </c>
      <c r="B54" s="1">
        <v>1.8888888888888899</v>
      </c>
      <c r="C54" s="1">
        <v>3.8888888888888897</v>
      </c>
      <c r="D54" s="3">
        <f t="shared" si="0"/>
        <v>2</v>
      </c>
      <c r="E54" s="3">
        <f t="shared" si="1"/>
        <v>4</v>
      </c>
    </row>
    <row r="55" spans="1:5">
      <c r="A55" s="2" t="s">
        <v>53</v>
      </c>
      <c r="B55" s="1">
        <v>1.3541666666666701</v>
      </c>
      <c r="C55" s="1">
        <v>1.8333333333333333</v>
      </c>
      <c r="D55" s="3">
        <f t="shared" si="0"/>
        <v>1</v>
      </c>
      <c r="E55" s="3">
        <f t="shared" si="1"/>
        <v>2</v>
      </c>
    </row>
    <row r="56" spans="1:5">
      <c r="A56" s="2" t="s">
        <v>54</v>
      </c>
      <c r="B56" s="1">
        <v>0</v>
      </c>
      <c r="C56" s="1">
        <v>0.5</v>
      </c>
      <c r="D56" s="3">
        <f t="shared" si="0"/>
        <v>0</v>
      </c>
      <c r="E56" s="3">
        <v>0</v>
      </c>
    </row>
    <row r="57" spans="1:5">
      <c r="A57" s="2" t="s">
        <v>55</v>
      </c>
      <c r="B57" s="1">
        <v>1.2361111111111101</v>
      </c>
      <c r="C57" s="1">
        <v>1.2152777777777777</v>
      </c>
      <c r="D57" s="3">
        <f t="shared" si="0"/>
        <v>1</v>
      </c>
      <c r="E57" s="3">
        <f t="shared" si="1"/>
        <v>1</v>
      </c>
    </row>
    <row r="58" spans="1:5">
      <c r="A58" s="2" t="s">
        <v>56</v>
      </c>
      <c r="B58" s="1">
        <v>1.4375</v>
      </c>
      <c r="C58" s="1">
        <v>3.0138888888888888</v>
      </c>
      <c r="D58" s="3">
        <f t="shared" si="0"/>
        <v>1</v>
      </c>
      <c r="E58" s="3">
        <f t="shared" si="1"/>
        <v>3</v>
      </c>
    </row>
    <row r="59" spans="1:5">
      <c r="A59" s="2" t="s">
        <v>57</v>
      </c>
      <c r="B59" s="1">
        <v>1.36805555555556</v>
      </c>
      <c r="C59" s="1">
        <v>2.5208333333333335</v>
      </c>
      <c r="D59" s="3">
        <f t="shared" si="0"/>
        <v>1</v>
      </c>
      <c r="E59" s="3">
        <f t="shared" si="1"/>
        <v>3</v>
      </c>
    </row>
    <row r="60" spans="1:5">
      <c r="A60" s="2" t="s">
        <v>58</v>
      </c>
      <c r="B60" s="1">
        <v>2.6458333333333299</v>
      </c>
      <c r="C60" s="1">
        <v>3.3888888888888893</v>
      </c>
      <c r="D60" s="3">
        <f t="shared" si="0"/>
        <v>3</v>
      </c>
      <c r="E60" s="3">
        <f t="shared" si="1"/>
        <v>3</v>
      </c>
    </row>
    <row r="61" spans="1:5">
      <c r="A61" s="2" t="s">
        <v>59</v>
      </c>
      <c r="B61" s="1">
        <v>0.20833333333333301</v>
      </c>
      <c r="C61" s="1">
        <v>0.70833333333333337</v>
      </c>
      <c r="D61" s="3">
        <f t="shared" si="0"/>
        <v>0</v>
      </c>
      <c r="E61" s="3">
        <v>0</v>
      </c>
    </row>
    <row r="62" spans="1:5">
      <c r="A62" s="2" t="s">
        <v>60</v>
      </c>
      <c r="B62" s="1">
        <v>0.64583333333333304</v>
      </c>
      <c r="C62" s="1">
        <v>1.6458333333333333</v>
      </c>
      <c r="D62" s="3">
        <f t="shared" si="0"/>
        <v>1</v>
      </c>
      <c r="E62" s="3">
        <f t="shared" si="1"/>
        <v>2</v>
      </c>
    </row>
    <row r="63" spans="1:5">
      <c r="A63" s="2" t="s">
        <v>61</v>
      </c>
      <c r="B63" s="1">
        <v>1.1527777777777799</v>
      </c>
      <c r="C63" s="1">
        <v>1.6458333333333333</v>
      </c>
      <c r="D63" s="3">
        <f t="shared" si="0"/>
        <v>1</v>
      </c>
      <c r="E63" s="3">
        <f t="shared" si="1"/>
        <v>2</v>
      </c>
    </row>
    <row r="64" spans="1:5">
      <c r="A64" s="2" t="s">
        <v>62</v>
      </c>
      <c r="B64" s="1">
        <v>1.18055555555556</v>
      </c>
      <c r="C64" s="1">
        <v>3.2083333333333335</v>
      </c>
      <c r="D64" s="3">
        <f t="shared" si="0"/>
        <v>1</v>
      </c>
      <c r="E64" s="3">
        <f t="shared" si="1"/>
        <v>3</v>
      </c>
    </row>
    <row r="65" spans="1:5">
      <c r="A65" s="2" t="s">
        <v>63</v>
      </c>
      <c r="B65" s="1">
        <v>3.3680555555555598</v>
      </c>
      <c r="C65" s="1">
        <v>3.3055555555555554</v>
      </c>
      <c r="D65" s="3">
        <f t="shared" si="0"/>
        <v>3</v>
      </c>
      <c r="E65" s="3">
        <f t="shared" si="1"/>
        <v>3</v>
      </c>
    </row>
    <row r="66" spans="1:5">
      <c r="A66" s="2" t="s">
        <v>64</v>
      </c>
      <c r="B66" s="1">
        <v>2.8611111111111098</v>
      </c>
      <c r="C66" s="1">
        <v>2.7777777777777781</v>
      </c>
      <c r="D66" s="3">
        <f t="shared" si="0"/>
        <v>3</v>
      </c>
      <c r="E66" s="3">
        <f t="shared" si="1"/>
        <v>3</v>
      </c>
    </row>
    <row r="67" spans="1:5">
      <c r="A67" s="2" t="s">
        <v>65</v>
      </c>
      <c r="B67" s="1">
        <v>1.13194444444444</v>
      </c>
      <c r="C67" s="1">
        <v>2.8819444444444446</v>
      </c>
      <c r="D67" s="3">
        <f t="shared" ref="D67:D130" si="2">ROUND(B67,0)</f>
        <v>1</v>
      </c>
      <c r="E67" s="3">
        <f t="shared" ref="E67:E130" si="3">ROUND(C67,0)</f>
        <v>3</v>
      </c>
    </row>
    <row r="68" spans="1:5">
      <c r="A68" s="2" t="s">
        <v>66</v>
      </c>
      <c r="B68" s="1">
        <v>0.41</v>
      </c>
      <c r="C68" s="1">
        <v>1.5972222222222221</v>
      </c>
      <c r="D68" s="3">
        <f t="shared" si="2"/>
        <v>0</v>
      </c>
      <c r="E68" s="3">
        <f t="shared" si="3"/>
        <v>2</v>
      </c>
    </row>
    <row r="69" spans="1:5">
      <c r="A69" s="2" t="s">
        <v>67</v>
      </c>
      <c r="B69" s="1">
        <v>0</v>
      </c>
      <c r="C69" s="1">
        <v>0.5</v>
      </c>
      <c r="D69" s="3">
        <f t="shared" si="2"/>
        <v>0</v>
      </c>
      <c r="E69" s="3">
        <v>0</v>
      </c>
    </row>
    <row r="70" spans="1:5">
      <c r="A70" s="2" t="s">
        <v>68</v>
      </c>
      <c r="B70" s="1">
        <v>3.0763888888888902</v>
      </c>
      <c r="C70" s="1">
        <v>3.8333333333333335</v>
      </c>
      <c r="D70" s="3">
        <f t="shared" si="2"/>
        <v>3</v>
      </c>
      <c r="E70" s="3">
        <f t="shared" si="3"/>
        <v>4</v>
      </c>
    </row>
    <row r="71" spans="1:5">
      <c r="A71" s="2" t="s">
        <v>69</v>
      </c>
      <c r="B71" s="1">
        <v>3.1041666666666701</v>
      </c>
      <c r="C71" s="1">
        <v>2.5555555555555558</v>
      </c>
      <c r="D71" s="3">
        <f t="shared" si="2"/>
        <v>3</v>
      </c>
      <c r="E71" s="3">
        <f t="shared" si="3"/>
        <v>3</v>
      </c>
    </row>
    <row r="72" spans="1:5">
      <c r="A72" s="2" t="s">
        <v>70</v>
      </c>
      <c r="B72" s="1">
        <v>4</v>
      </c>
      <c r="C72" s="1">
        <v>4</v>
      </c>
      <c r="D72" s="3">
        <f t="shared" si="2"/>
        <v>4</v>
      </c>
      <c r="E72" s="3">
        <f t="shared" si="3"/>
        <v>4</v>
      </c>
    </row>
    <row r="73" spans="1:5">
      <c r="A73" s="2" t="s">
        <v>71</v>
      </c>
      <c r="B73" s="1">
        <v>4</v>
      </c>
      <c r="C73" s="1">
        <v>3.6527777777777772</v>
      </c>
      <c r="D73" s="3">
        <f t="shared" si="2"/>
        <v>4</v>
      </c>
      <c r="E73" s="3">
        <f t="shared" si="3"/>
        <v>4</v>
      </c>
    </row>
    <row r="74" spans="1:5">
      <c r="A74" s="2" t="s">
        <v>72</v>
      </c>
      <c r="B74" s="1">
        <v>0.194444444444444</v>
      </c>
      <c r="C74" s="1">
        <v>1.1944444444444444</v>
      </c>
      <c r="D74" s="3">
        <f t="shared" si="2"/>
        <v>0</v>
      </c>
      <c r="E74" s="3">
        <f t="shared" si="3"/>
        <v>1</v>
      </c>
    </row>
    <row r="75" spans="1:5">
      <c r="A75" s="2" t="s">
        <v>73</v>
      </c>
      <c r="B75" s="1">
        <v>3.6666666666666701</v>
      </c>
      <c r="C75" s="1">
        <v>3.6666666666666665</v>
      </c>
      <c r="D75" s="3">
        <f t="shared" si="2"/>
        <v>4</v>
      </c>
      <c r="E75" s="3">
        <f t="shared" si="3"/>
        <v>4</v>
      </c>
    </row>
    <row r="76" spans="1:5">
      <c r="A76" s="2" t="s">
        <v>74</v>
      </c>
      <c r="B76" s="1">
        <v>0.40277777777777801</v>
      </c>
      <c r="C76" s="1">
        <v>1.1180555555555556</v>
      </c>
      <c r="D76" s="3">
        <f t="shared" si="2"/>
        <v>0</v>
      </c>
      <c r="E76" s="3">
        <f t="shared" si="3"/>
        <v>1</v>
      </c>
    </row>
    <row r="77" spans="1:5">
      <c r="A77" s="2" t="s">
        <v>75</v>
      </c>
      <c r="B77" s="1">
        <v>0.94444444444444409</v>
      </c>
      <c r="C77" s="1">
        <v>2.2777777777777777</v>
      </c>
      <c r="D77" s="3">
        <f t="shared" si="2"/>
        <v>1</v>
      </c>
      <c r="E77" s="3">
        <f t="shared" si="3"/>
        <v>2</v>
      </c>
    </row>
    <row r="78" spans="1:5">
      <c r="A78" s="2" t="s">
        <v>76</v>
      </c>
      <c r="B78" s="1">
        <v>0.69444444444444409</v>
      </c>
      <c r="C78" s="1">
        <v>0.86111111111111105</v>
      </c>
      <c r="D78" s="3">
        <f t="shared" si="2"/>
        <v>1</v>
      </c>
      <c r="E78" s="3">
        <f t="shared" si="3"/>
        <v>1</v>
      </c>
    </row>
    <row r="79" spans="1:5">
      <c r="A79" s="2" t="s">
        <v>77</v>
      </c>
      <c r="B79" s="1">
        <v>1.0763888888888899</v>
      </c>
      <c r="C79" s="1">
        <v>2.4166666666666665</v>
      </c>
      <c r="D79" s="3">
        <f t="shared" si="2"/>
        <v>1</v>
      </c>
      <c r="E79" s="3">
        <f t="shared" si="3"/>
        <v>2</v>
      </c>
    </row>
    <row r="80" spans="1:5">
      <c r="A80" s="2" t="s">
        <v>78</v>
      </c>
      <c r="B80" s="1">
        <v>1.5763888888888899</v>
      </c>
      <c r="C80" s="1">
        <v>3.1805555555555554</v>
      </c>
      <c r="D80" s="3">
        <f t="shared" si="2"/>
        <v>2</v>
      </c>
      <c r="E80" s="3">
        <f t="shared" si="3"/>
        <v>3</v>
      </c>
    </row>
    <row r="81" spans="1:5">
      <c r="A81" s="2" t="s">
        <v>79</v>
      </c>
      <c r="B81" s="1">
        <v>2.5902777777777799</v>
      </c>
      <c r="C81" s="1">
        <v>3.1388888888888893</v>
      </c>
      <c r="D81" s="3">
        <f t="shared" si="2"/>
        <v>3</v>
      </c>
      <c r="E81" s="3">
        <f t="shared" si="3"/>
        <v>3</v>
      </c>
    </row>
    <row r="82" spans="1:5">
      <c r="A82" s="2" t="s">
        <v>80</v>
      </c>
      <c r="B82" s="1">
        <v>1.125</v>
      </c>
      <c r="C82" s="1">
        <v>2.1944444444444446</v>
      </c>
      <c r="D82" s="3">
        <f t="shared" si="2"/>
        <v>1</v>
      </c>
      <c r="E82" s="3">
        <f t="shared" si="3"/>
        <v>2</v>
      </c>
    </row>
    <row r="83" spans="1:5">
      <c r="A83" s="2" t="s">
        <v>81</v>
      </c>
      <c r="B83" s="1">
        <v>2.3125</v>
      </c>
      <c r="C83" s="1">
        <v>3.4861111111111112</v>
      </c>
      <c r="D83" s="3">
        <f t="shared" si="2"/>
        <v>2</v>
      </c>
      <c r="E83" s="3">
        <f t="shared" si="3"/>
        <v>3</v>
      </c>
    </row>
    <row r="84" spans="1:5">
      <c r="A84" s="2" t="s">
        <v>82</v>
      </c>
      <c r="B84" s="1">
        <v>1.86805555555556</v>
      </c>
      <c r="C84" s="1">
        <v>2.8888888888888888</v>
      </c>
      <c r="D84" s="3">
        <f t="shared" si="2"/>
        <v>2</v>
      </c>
      <c r="E84" s="3">
        <f t="shared" si="3"/>
        <v>3</v>
      </c>
    </row>
    <row r="85" spans="1:5">
      <c r="A85" s="2" t="s">
        <v>83</v>
      </c>
      <c r="B85" s="1">
        <v>0.60416666666666707</v>
      </c>
      <c r="C85" s="1">
        <v>1.2013888888888891</v>
      </c>
      <c r="D85" s="3">
        <f t="shared" si="2"/>
        <v>1</v>
      </c>
      <c r="E85" s="3">
        <f t="shared" si="3"/>
        <v>1</v>
      </c>
    </row>
    <row r="86" spans="1:5">
      <c r="A86" s="2" t="s">
        <v>84</v>
      </c>
      <c r="B86" s="1">
        <v>1.9583333333333299</v>
      </c>
      <c r="C86" s="1">
        <v>4</v>
      </c>
      <c r="D86" s="3">
        <f t="shared" si="2"/>
        <v>2</v>
      </c>
      <c r="E86" s="3">
        <f t="shared" si="3"/>
        <v>4</v>
      </c>
    </row>
    <row r="87" spans="1:5">
      <c r="A87" s="2" t="s">
        <v>85</v>
      </c>
      <c r="B87" s="1">
        <v>0.63194444444444409</v>
      </c>
      <c r="C87" s="1">
        <v>0.94444444444444431</v>
      </c>
      <c r="D87" s="3">
        <f t="shared" si="2"/>
        <v>1</v>
      </c>
      <c r="E87" s="3">
        <f t="shared" si="3"/>
        <v>1</v>
      </c>
    </row>
    <row r="88" spans="1:5">
      <c r="A88" s="2" t="s">
        <v>86</v>
      </c>
      <c r="B88" s="1">
        <v>0</v>
      </c>
      <c r="C88" s="1">
        <v>0.33333333333333331</v>
      </c>
      <c r="D88" s="3">
        <f t="shared" si="2"/>
        <v>0</v>
      </c>
      <c r="E88" s="3">
        <f t="shared" si="3"/>
        <v>0</v>
      </c>
    </row>
    <row r="89" spans="1:5">
      <c r="A89" s="2" t="s">
        <v>87</v>
      </c>
      <c r="B89" s="1">
        <v>2.1736111111111098</v>
      </c>
      <c r="C89" s="1">
        <v>1.9375</v>
      </c>
      <c r="D89" s="3">
        <f t="shared" si="2"/>
        <v>2</v>
      </c>
      <c r="E89" s="3">
        <f t="shared" si="3"/>
        <v>2</v>
      </c>
    </row>
    <row r="90" spans="1:5">
      <c r="A90" s="2" t="s">
        <v>88</v>
      </c>
      <c r="B90" s="1">
        <v>1.5200000000000002</v>
      </c>
      <c r="C90" s="1">
        <v>2.9652777777777772</v>
      </c>
      <c r="D90" s="3">
        <f t="shared" si="2"/>
        <v>2</v>
      </c>
      <c r="E90" s="3">
        <f t="shared" si="3"/>
        <v>3</v>
      </c>
    </row>
    <row r="91" spans="1:5">
      <c r="A91" s="2" t="s">
        <v>89</v>
      </c>
      <c r="B91" s="1">
        <v>1.1736111111111101</v>
      </c>
      <c r="C91" s="1">
        <v>1.9861111111111114</v>
      </c>
      <c r="D91" s="3">
        <f t="shared" si="2"/>
        <v>1</v>
      </c>
      <c r="E91" s="3">
        <f t="shared" si="3"/>
        <v>2</v>
      </c>
    </row>
    <row r="92" spans="1:5">
      <c r="A92" s="2" t="s">
        <v>90</v>
      </c>
      <c r="B92" s="1">
        <v>1.0208333333333299</v>
      </c>
      <c r="C92" s="1">
        <v>2.1458333333333335</v>
      </c>
      <c r="D92" s="3">
        <f t="shared" si="2"/>
        <v>1</v>
      </c>
      <c r="E92" s="3">
        <f t="shared" si="3"/>
        <v>2</v>
      </c>
    </row>
    <row r="93" spans="1:5">
      <c r="A93" s="2" t="s">
        <v>91</v>
      </c>
      <c r="B93" s="1">
        <v>0.91666666666666707</v>
      </c>
      <c r="C93" s="1">
        <v>2.8680555555555554</v>
      </c>
      <c r="D93" s="3">
        <f t="shared" si="2"/>
        <v>1</v>
      </c>
      <c r="E93" s="3">
        <f t="shared" si="3"/>
        <v>3</v>
      </c>
    </row>
    <row r="94" spans="1:5">
      <c r="A94" s="2" t="s">
        <v>92</v>
      </c>
      <c r="B94" s="1">
        <v>0.36111111111111105</v>
      </c>
      <c r="C94" s="1">
        <v>1.0277777777777777</v>
      </c>
      <c r="D94" s="3">
        <f t="shared" si="2"/>
        <v>0</v>
      </c>
      <c r="E94" s="3">
        <f t="shared" si="3"/>
        <v>1</v>
      </c>
    </row>
    <row r="95" spans="1:5">
      <c r="A95" s="2" t="s">
        <v>93</v>
      </c>
      <c r="B95" s="1">
        <v>2.6458333333333335</v>
      </c>
      <c r="C95" s="1">
        <v>3.3125</v>
      </c>
      <c r="D95" s="3">
        <f t="shared" si="2"/>
        <v>3</v>
      </c>
      <c r="E95" s="3">
        <f t="shared" si="3"/>
        <v>3</v>
      </c>
    </row>
    <row r="96" spans="1:5">
      <c r="A96" s="2" t="s">
        <v>94</v>
      </c>
      <c r="B96" s="1">
        <v>0.40277777777777801</v>
      </c>
      <c r="C96" s="1">
        <v>1.0694444444444444</v>
      </c>
      <c r="D96" s="3">
        <f t="shared" si="2"/>
        <v>0</v>
      </c>
      <c r="E96" s="3">
        <f t="shared" si="3"/>
        <v>1</v>
      </c>
    </row>
    <row r="97" spans="1:5">
      <c r="A97" s="2" t="s">
        <v>95</v>
      </c>
      <c r="B97" s="1">
        <v>2.2222222222222201</v>
      </c>
      <c r="C97" s="1">
        <v>3.0625</v>
      </c>
      <c r="D97" s="3">
        <f t="shared" si="2"/>
        <v>2</v>
      </c>
      <c r="E97" s="3">
        <f t="shared" si="3"/>
        <v>3</v>
      </c>
    </row>
    <row r="98" spans="1:5">
      <c r="A98" s="2" t="s">
        <v>96</v>
      </c>
      <c r="B98" s="1">
        <v>2.2638888888888902</v>
      </c>
      <c r="C98" s="1">
        <v>2.6597222222222223</v>
      </c>
      <c r="D98" s="3">
        <f t="shared" si="2"/>
        <v>2</v>
      </c>
      <c r="E98" s="3">
        <f t="shared" si="3"/>
        <v>3</v>
      </c>
    </row>
    <row r="99" spans="1:5">
      <c r="A99" s="2" t="s">
        <v>97</v>
      </c>
      <c r="B99" s="1">
        <v>0.81944444444444431</v>
      </c>
      <c r="C99" s="1">
        <v>1.6527777777777777</v>
      </c>
      <c r="D99" s="3">
        <f t="shared" si="2"/>
        <v>1</v>
      </c>
      <c r="E99" s="3">
        <f t="shared" si="3"/>
        <v>2</v>
      </c>
    </row>
    <row r="100" spans="1:5">
      <c r="A100" s="2" t="s">
        <v>98</v>
      </c>
      <c r="B100" s="1">
        <v>1.3541666666666701</v>
      </c>
      <c r="C100" s="1">
        <v>3.2638888888888888</v>
      </c>
      <c r="D100" s="3">
        <f t="shared" si="2"/>
        <v>1</v>
      </c>
      <c r="E100" s="3">
        <f t="shared" si="3"/>
        <v>3</v>
      </c>
    </row>
    <row r="101" spans="1:5">
      <c r="A101" s="2" t="s">
        <v>99</v>
      </c>
      <c r="B101" s="1">
        <v>1.1527777777777799</v>
      </c>
      <c r="C101" s="1">
        <v>2.6527777777777781</v>
      </c>
      <c r="D101" s="3">
        <f t="shared" si="2"/>
        <v>1</v>
      </c>
      <c r="E101" s="3">
        <f t="shared" si="3"/>
        <v>3</v>
      </c>
    </row>
    <row r="102" spans="1:5">
      <c r="A102" s="2" t="s">
        <v>100</v>
      </c>
      <c r="B102" s="1">
        <v>0.6875</v>
      </c>
      <c r="C102" s="1">
        <v>1.7291666666666667</v>
      </c>
      <c r="D102" s="3">
        <f t="shared" si="2"/>
        <v>1</v>
      </c>
      <c r="E102" s="3">
        <f t="shared" si="3"/>
        <v>2</v>
      </c>
    </row>
    <row r="103" spans="1:5">
      <c r="A103" s="2" t="s">
        <v>101</v>
      </c>
      <c r="B103" s="1">
        <v>3.1805555555555598</v>
      </c>
      <c r="C103" s="1">
        <v>3.3333333333333335</v>
      </c>
      <c r="D103" s="3">
        <f t="shared" si="2"/>
        <v>3</v>
      </c>
      <c r="E103" s="3">
        <f t="shared" si="3"/>
        <v>3</v>
      </c>
    </row>
    <row r="104" spans="1:5">
      <c r="A104" s="2" t="s">
        <v>102</v>
      </c>
      <c r="B104" s="1">
        <v>0</v>
      </c>
      <c r="C104" s="1">
        <v>1</v>
      </c>
      <c r="D104" s="3">
        <f t="shared" si="2"/>
        <v>0</v>
      </c>
      <c r="E104" s="3">
        <f t="shared" si="3"/>
        <v>1</v>
      </c>
    </row>
    <row r="105" spans="1:5">
      <c r="A105" s="2" t="s">
        <v>103</v>
      </c>
      <c r="B105" s="1">
        <v>4.8611111111111098E-2</v>
      </c>
      <c r="C105" s="1">
        <v>0.52083333333333337</v>
      </c>
      <c r="D105" s="3">
        <f t="shared" si="2"/>
        <v>0</v>
      </c>
      <c r="E105" s="3">
        <v>0</v>
      </c>
    </row>
    <row r="106" spans="1:5">
      <c r="A106" s="2" t="s">
        <v>104</v>
      </c>
      <c r="B106" s="1">
        <v>1.0972222222222201</v>
      </c>
      <c r="C106" s="1">
        <v>2.3263888888888888</v>
      </c>
      <c r="D106" s="3">
        <f t="shared" si="2"/>
        <v>1</v>
      </c>
      <c r="E106" s="3">
        <f t="shared" si="3"/>
        <v>2</v>
      </c>
    </row>
    <row r="107" spans="1:5">
      <c r="A107" s="2" t="s">
        <v>105</v>
      </c>
      <c r="B107" s="1">
        <v>1.0902777777777799</v>
      </c>
      <c r="C107" s="1">
        <v>3.1458333333333335</v>
      </c>
      <c r="D107" s="3">
        <f t="shared" si="2"/>
        <v>1</v>
      </c>
      <c r="E107" s="3">
        <f t="shared" si="3"/>
        <v>3</v>
      </c>
    </row>
    <row r="108" spans="1:5">
      <c r="A108" s="2" t="s">
        <v>106</v>
      </c>
      <c r="B108" s="1">
        <v>2.7222222222222201</v>
      </c>
      <c r="C108" s="1">
        <v>3.5694444444444442</v>
      </c>
      <c r="D108" s="3">
        <f t="shared" si="2"/>
        <v>3</v>
      </c>
      <c r="E108" s="3">
        <f t="shared" si="3"/>
        <v>4</v>
      </c>
    </row>
    <row r="109" spans="1:5">
      <c r="A109" s="2" t="s">
        <v>107</v>
      </c>
      <c r="B109" s="1">
        <v>4</v>
      </c>
      <c r="C109" s="1">
        <v>3.3333333333333335</v>
      </c>
      <c r="D109" s="3">
        <f t="shared" si="2"/>
        <v>4</v>
      </c>
      <c r="E109" s="3">
        <f t="shared" si="3"/>
        <v>3</v>
      </c>
    </row>
    <row r="110" spans="1:5">
      <c r="A110" s="2" t="s">
        <v>108</v>
      </c>
      <c r="B110" s="1">
        <v>0</v>
      </c>
      <c r="C110" s="1">
        <v>0.5</v>
      </c>
      <c r="D110" s="3">
        <f t="shared" si="2"/>
        <v>0</v>
      </c>
      <c r="E110" s="3">
        <v>0</v>
      </c>
    </row>
    <row r="111" spans="1:5">
      <c r="A111" s="2" t="s">
        <v>109</v>
      </c>
      <c r="B111" s="1">
        <v>1.5277777777777779</v>
      </c>
      <c r="C111" s="1">
        <v>1.8611111111111114</v>
      </c>
      <c r="D111" s="3">
        <f t="shared" si="2"/>
        <v>2</v>
      </c>
      <c r="E111" s="3">
        <f t="shared" si="3"/>
        <v>2</v>
      </c>
    </row>
    <row r="112" spans="1:5">
      <c r="A112" s="2" t="s">
        <v>110</v>
      </c>
      <c r="B112" s="1">
        <v>4</v>
      </c>
      <c r="C112" s="1">
        <v>3.6666666666666665</v>
      </c>
      <c r="D112" s="3">
        <f t="shared" si="2"/>
        <v>4</v>
      </c>
      <c r="E112" s="3">
        <f t="shared" si="3"/>
        <v>4</v>
      </c>
    </row>
    <row r="113" spans="1:5">
      <c r="A113" s="2" t="s">
        <v>111</v>
      </c>
      <c r="B113" s="1">
        <v>0.81944444444444409</v>
      </c>
      <c r="C113" s="1">
        <v>1.1527777777777777</v>
      </c>
      <c r="D113" s="3">
        <f t="shared" si="2"/>
        <v>1</v>
      </c>
      <c r="E113" s="3">
        <f t="shared" si="3"/>
        <v>1</v>
      </c>
    </row>
    <row r="114" spans="1:5">
      <c r="A114" s="2" t="s">
        <v>112</v>
      </c>
      <c r="B114" s="1">
        <v>2.1041666666666701</v>
      </c>
      <c r="C114" s="1">
        <v>2.1805555555555554</v>
      </c>
      <c r="D114" s="3">
        <f t="shared" si="2"/>
        <v>2</v>
      </c>
      <c r="E114" s="3">
        <f t="shared" si="3"/>
        <v>2</v>
      </c>
    </row>
    <row r="115" spans="1:5">
      <c r="A115" s="2" t="s">
        <v>113</v>
      </c>
      <c r="B115" s="1">
        <v>1.6875</v>
      </c>
      <c r="C115" s="1">
        <v>3.1388888888888893</v>
      </c>
      <c r="D115" s="3">
        <f t="shared" si="2"/>
        <v>2</v>
      </c>
      <c r="E115" s="3">
        <f t="shared" si="3"/>
        <v>3</v>
      </c>
    </row>
    <row r="116" spans="1:5">
      <c r="A116" s="2" t="s">
        <v>114</v>
      </c>
      <c r="B116" s="1">
        <v>1.2847222222222201</v>
      </c>
      <c r="C116" s="1">
        <v>2.3333333333333335</v>
      </c>
      <c r="D116" s="3">
        <f t="shared" si="2"/>
        <v>1</v>
      </c>
      <c r="E116" s="3">
        <f t="shared" si="3"/>
        <v>2</v>
      </c>
    </row>
    <row r="117" spans="1:5">
      <c r="A117" s="2" t="s">
        <v>115</v>
      </c>
      <c r="B117" s="1">
        <v>2.2986111111111098</v>
      </c>
      <c r="C117" s="1">
        <v>3.1111111111111107</v>
      </c>
      <c r="D117" s="3">
        <f t="shared" si="2"/>
        <v>2</v>
      </c>
      <c r="E117" s="3">
        <f t="shared" si="3"/>
        <v>3</v>
      </c>
    </row>
    <row r="118" spans="1:5">
      <c r="A118" s="2" t="s">
        <v>116</v>
      </c>
      <c r="B118" s="1">
        <v>0.60416666666666707</v>
      </c>
      <c r="C118" s="1">
        <v>0.88888888888888895</v>
      </c>
      <c r="D118" s="3">
        <f t="shared" si="2"/>
        <v>1</v>
      </c>
      <c r="E118" s="3">
        <f t="shared" si="3"/>
        <v>1</v>
      </c>
    </row>
    <row r="119" spans="1:5">
      <c r="A119" s="2" t="s">
        <v>117</v>
      </c>
      <c r="B119" s="1">
        <v>0.16666666666666702</v>
      </c>
      <c r="C119" s="1">
        <v>0.86111111111111105</v>
      </c>
      <c r="D119" s="3">
        <f t="shared" si="2"/>
        <v>0</v>
      </c>
      <c r="E119" s="3">
        <f t="shared" si="3"/>
        <v>1</v>
      </c>
    </row>
    <row r="120" spans="1:5">
      <c r="A120" s="2" t="s">
        <v>118</v>
      </c>
      <c r="B120" s="1">
        <v>1.4166666666666701</v>
      </c>
      <c r="C120" s="1">
        <v>1.2222222222222221</v>
      </c>
      <c r="D120" s="3">
        <f t="shared" si="2"/>
        <v>1</v>
      </c>
      <c r="E120" s="3">
        <f t="shared" si="3"/>
        <v>1</v>
      </c>
    </row>
    <row r="121" spans="1:5">
      <c r="A121" s="2" t="s">
        <v>119</v>
      </c>
      <c r="B121" s="1">
        <v>3.5</v>
      </c>
      <c r="C121" s="1">
        <v>3.6180555555555554</v>
      </c>
      <c r="D121" s="3">
        <f t="shared" si="2"/>
        <v>4</v>
      </c>
      <c r="E121" s="3">
        <f t="shared" si="3"/>
        <v>4</v>
      </c>
    </row>
    <row r="122" spans="1:5">
      <c r="A122" s="2" t="s">
        <v>120</v>
      </c>
      <c r="B122" s="1">
        <v>2.9305555555555598</v>
      </c>
      <c r="C122" s="1">
        <v>3.0138888888888888</v>
      </c>
      <c r="D122" s="3">
        <f t="shared" si="2"/>
        <v>3</v>
      </c>
      <c r="E122" s="3">
        <f t="shared" si="3"/>
        <v>3</v>
      </c>
    </row>
    <row r="123" spans="1:5">
      <c r="A123" s="2" t="s">
        <v>121</v>
      </c>
      <c r="B123" s="1">
        <v>1.7222222222222201</v>
      </c>
      <c r="C123" s="1">
        <v>3.2222222222222219</v>
      </c>
      <c r="D123" s="3">
        <f t="shared" si="2"/>
        <v>2</v>
      </c>
      <c r="E123" s="3">
        <f t="shared" si="3"/>
        <v>3</v>
      </c>
    </row>
    <row r="124" spans="1:5">
      <c r="A124" s="2" t="s">
        <v>122</v>
      </c>
      <c r="B124" s="1">
        <v>1.7222222222222201</v>
      </c>
      <c r="C124" s="1">
        <v>2.9861111111111112</v>
      </c>
      <c r="D124" s="3">
        <f t="shared" si="2"/>
        <v>2</v>
      </c>
      <c r="E124" s="3">
        <f t="shared" si="3"/>
        <v>3</v>
      </c>
    </row>
    <row r="125" spans="1:5">
      <c r="A125" s="2" t="s">
        <v>123</v>
      </c>
      <c r="B125" s="1">
        <v>2.9375</v>
      </c>
      <c r="C125" s="1">
        <v>1.7291666666666667</v>
      </c>
      <c r="D125" s="3">
        <f t="shared" si="2"/>
        <v>3</v>
      </c>
      <c r="E125" s="3">
        <f t="shared" si="3"/>
        <v>2</v>
      </c>
    </row>
    <row r="126" spans="1:5">
      <c r="A126" s="2" t="s">
        <v>124</v>
      </c>
      <c r="B126" s="1">
        <v>0.74305555555555602</v>
      </c>
      <c r="C126" s="1">
        <v>1.2430555555555556</v>
      </c>
      <c r="D126" s="3">
        <f t="shared" si="2"/>
        <v>1</v>
      </c>
      <c r="E126" s="3">
        <f t="shared" si="3"/>
        <v>1</v>
      </c>
    </row>
    <row r="127" spans="1:5">
      <c r="A127" s="2" t="s">
        <v>125</v>
      </c>
      <c r="B127" s="1">
        <v>0.57638888888888906</v>
      </c>
      <c r="C127" s="1">
        <v>1.5972222222222221</v>
      </c>
      <c r="D127" s="3">
        <f t="shared" si="2"/>
        <v>1</v>
      </c>
      <c r="E127" s="3">
        <f t="shared" si="3"/>
        <v>2</v>
      </c>
    </row>
    <row r="128" spans="1:5">
      <c r="A128" s="2" t="s">
        <v>126</v>
      </c>
      <c r="B128" s="1">
        <v>0.40277777777777801</v>
      </c>
      <c r="C128" s="1">
        <v>1.4236111111111109</v>
      </c>
      <c r="D128" s="3">
        <f t="shared" si="2"/>
        <v>0</v>
      </c>
      <c r="E128" s="3">
        <f t="shared" si="3"/>
        <v>1</v>
      </c>
    </row>
    <row r="129" spans="1:5">
      <c r="A129" s="2" t="s">
        <v>127</v>
      </c>
      <c r="B129" s="1">
        <v>4</v>
      </c>
      <c r="C129" s="1">
        <v>4</v>
      </c>
      <c r="D129" s="3">
        <f t="shared" si="2"/>
        <v>4</v>
      </c>
      <c r="E129" s="3">
        <f t="shared" si="3"/>
        <v>4</v>
      </c>
    </row>
    <row r="130" spans="1:5">
      <c r="A130" s="2" t="s">
        <v>128</v>
      </c>
      <c r="B130" s="1">
        <v>0.8125</v>
      </c>
      <c r="C130" s="1">
        <v>2.6458333333333335</v>
      </c>
      <c r="D130" s="3">
        <f t="shared" si="2"/>
        <v>1</v>
      </c>
      <c r="E130" s="3">
        <f t="shared" si="3"/>
        <v>3</v>
      </c>
    </row>
    <row r="131" spans="1:5">
      <c r="A131" s="2" t="s">
        <v>129</v>
      </c>
      <c r="B131" s="1">
        <v>0.45138888888888906</v>
      </c>
      <c r="C131" s="1">
        <v>1.8125</v>
      </c>
      <c r="D131" s="3">
        <f t="shared" ref="D131:D158" si="4">ROUND(B131,0)</f>
        <v>0</v>
      </c>
      <c r="E131" s="3">
        <f t="shared" ref="E131:E158" si="5">ROUND(C131,0)</f>
        <v>2</v>
      </c>
    </row>
    <row r="132" spans="1:5">
      <c r="A132" s="2" t="s">
        <v>130</v>
      </c>
      <c r="B132" s="1">
        <v>0.1875</v>
      </c>
      <c r="C132" s="1">
        <v>1.3333333333333333</v>
      </c>
      <c r="D132" s="3">
        <f t="shared" si="4"/>
        <v>0</v>
      </c>
      <c r="E132" s="3">
        <f t="shared" si="5"/>
        <v>1</v>
      </c>
    </row>
    <row r="133" spans="1:5">
      <c r="A133" s="2" t="s">
        <v>131</v>
      </c>
      <c r="B133" s="1">
        <v>2.75</v>
      </c>
      <c r="C133" s="1">
        <v>3.4027777777777781</v>
      </c>
      <c r="D133" s="3">
        <f t="shared" si="4"/>
        <v>3</v>
      </c>
      <c r="E133" s="3">
        <f t="shared" si="5"/>
        <v>3</v>
      </c>
    </row>
    <row r="134" spans="1:5">
      <c r="A134" s="2" t="s">
        <v>132</v>
      </c>
      <c r="B134" s="1">
        <v>4</v>
      </c>
      <c r="C134" s="1">
        <v>4</v>
      </c>
      <c r="D134" s="3">
        <f t="shared" si="4"/>
        <v>4</v>
      </c>
      <c r="E134" s="3">
        <f t="shared" si="5"/>
        <v>4</v>
      </c>
    </row>
    <row r="135" spans="1:5">
      <c r="A135" s="2" t="s">
        <v>133</v>
      </c>
      <c r="B135" s="1">
        <v>1.7013888888888899</v>
      </c>
      <c r="C135" s="1">
        <v>2.7013888888888888</v>
      </c>
      <c r="D135" s="3">
        <f t="shared" si="4"/>
        <v>2</v>
      </c>
      <c r="E135" s="3">
        <f t="shared" si="5"/>
        <v>3</v>
      </c>
    </row>
    <row r="136" spans="1:5">
      <c r="A136" s="2" t="s">
        <v>134</v>
      </c>
      <c r="B136" s="1">
        <v>0</v>
      </c>
      <c r="C136" s="1">
        <v>0.5</v>
      </c>
      <c r="D136" s="3">
        <f t="shared" si="4"/>
        <v>0</v>
      </c>
      <c r="E136" s="3">
        <v>0</v>
      </c>
    </row>
    <row r="137" spans="1:5">
      <c r="A137" s="2" t="s">
        <v>135</v>
      </c>
      <c r="B137" s="1">
        <v>0</v>
      </c>
      <c r="C137" s="1">
        <v>0.54166666666666663</v>
      </c>
      <c r="D137" s="3">
        <f t="shared" si="4"/>
        <v>0</v>
      </c>
      <c r="E137" s="3">
        <v>0</v>
      </c>
    </row>
    <row r="138" spans="1:5">
      <c r="A138" s="2" t="s">
        <v>136</v>
      </c>
      <c r="B138" s="1">
        <v>2.5</v>
      </c>
      <c r="C138" s="1">
        <v>4</v>
      </c>
      <c r="D138" s="3">
        <f t="shared" si="4"/>
        <v>3</v>
      </c>
      <c r="E138" s="3">
        <f t="shared" si="5"/>
        <v>4</v>
      </c>
    </row>
    <row r="139" spans="1:5">
      <c r="A139" s="2" t="s">
        <v>137</v>
      </c>
      <c r="B139" s="1">
        <v>2.0972222222222201</v>
      </c>
      <c r="C139" s="1">
        <v>3.9583333333333335</v>
      </c>
      <c r="D139" s="3">
        <f t="shared" si="4"/>
        <v>2</v>
      </c>
      <c r="E139" s="3">
        <f t="shared" si="5"/>
        <v>4</v>
      </c>
    </row>
    <row r="140" spans="1:5">
      <c r="A140" s="2" t="s">
        <v>138</v>
      </c>
      <c r="B140" s="1">
        <v>1.7013888888888899</v>
      </c>
      <c r="C140" s="1">
        <v>2.1319444444444446</v>
      </c>
      <c r="D140" s="3">
        <f t="shared" si="4"/>
        <v>2</v>
      </c>
      <c r="E140" s="3">
        <f t="shared" si="5"/>
        <v>2</v>
      </c>
    </row>
    <row r="141" spans="1:5">
      <c r="A141" s="2" t="s">
        <v>139</v>
      </c>
      <c r="B141" s="1">
        <v>3.2152777777777799</v>
      </c>
      <c r="C141" s="1">
        <v>3.625</v>
      </c>
      <c r="D141" s="3">
        <f t="shared" si="4"/>
        <v>3</v>
      </c>
      <c r="E141" s="3">
        <f t="shared" si="5"/>
        <v>4</v>
      </c>
    </row>
    <row r="142" spans="1:5">
      <c r="A142" s="2" t="s">
        <v>140</v>
      </c>
      <c r="B142" s="1">
        <v>1.5763888888888899</v>
      </c>
      <c r="C142" s="1">
        <v>1.7777777777777779</v>
      </c>
      <c r="D142" s="3">
        <f t="shared" si="4"/>
        <v>2</v>
      </c>
      <c r="E142" s="3">
        <f t="shared" si="5"/>
        <v>2</v>
      </c>
    </row>
    <row r="143" spans="1:5">
      <c r="A143" s="2" t="s">
        <v>141</v>
      </c>
      <c r="B143" s="1">
        <v>0.86111111111111105</v>
      </c>
      <c r="C143" s="1">
        <v>1.6944444444444446</v>
      </c>
      <c r="D143" s="3">
        <f t="shared" si="4"/>
        <v>1</v>
      </c>
      <c r="E143" s="3">
        <f t="shared" si="5"/>
        <v>2</v>
      </c>
    </row>
    <row r="144" spans="1:5">
      <c r="A144" s="2" t="s">
        <v>142</v>
      </c>
      <c r="B144" s="1">
        <v>1.5763888888888899</v>
      </c>
      <c r="C144" s="1">
        <v>3.6041666666666665</v>
      </c>
      <c r="D144" s="3">
        <f t="shared" si="4"/>
        <v>2</v>
      </c>
      <c r="E144" s="3">
        <f t="shared" si="5"/>
        <v>4</v>
      </c>
    </row>
    <row r="145" spans="1:5">
      <c r="A145" s="2" t="s">
        <v>143</v>
      </c>
      <c r="B145" s="1">
        <v>3.2777777777777799</v>
      </c>
      <c r="C145" s="1">
        <v>3.3402777777777781</v>
      </c>
      <c r="D145" s="3">
        <f t="shared" si="4"/>
        <v>3</v>
      </c>
      <c r="E145" s="3">
        <f t="shared" si="5"/>
        <v>3</v>
      </c>
    </row>
    <row r="146" spans="1:5">
      <c r="A146" s="2" t="s">
        <v>144</v>
      </c>
      <c r="B146" s="1">
        <v>3.4791666666666665</v>
      </c>
      <c r="C146" s="1">
        <v>3.9791666666666665</v>
      </c>
      <c r="D146" s="3">
        <f t="shared" si="4"/>
        <v>3</v>
      </c>
      <c r="E146" s="3">
        <f t="shared" si="5"/>
        <v>4</v>
      </c>
    </row>
    <row r="147" spans="1:5">
      <c r="A147" s="2" t="s">
        <v>145</v>
      </c>
      <c r="B147" s="1">
        <v>3.3472222222222219</v>
      </c>
      <c r="C147" s="1">
        <v>3.3472222222222219</v>
      </c>
      <c r="D147" s="3">
        <f t="shared" si="4"/>
        <v>3</v>
      </c>
      <c r="E147" s="3">
        <f t="shared" si="5"/>
        <v>3</v>
      </c>
    </row>
    <row r="148" spans="1:5">
      <c r="A148" s="2" t="s">
        <v>146</v>
      </c>
      <c r="B148" s="1">
        <v>1.0138888888888899</v>
      </c>
      <c r="C148" s="1">
        <v>2.1111111111111112</v>
      </c>
      <c r="D148" s="3">
        <f t="shared" si="4"/>
        <v>1</v>
      </c>
      <c r="E148" s="3">
        <f t="shared" si="5"/>
        <v>2</v>
      </c>
    </row>
    <row r="149" spans="1:5">
      <c r="A149" s="2" t="s">
        <v>147</v>
      </c>
      <c r="B149" s="1">
        <v>1.38194444444444</v>
      </c>
      <c r="C149" s="1">
        <v>2.3194444444444446</v>
      </c>
      <c r="D149" s="3">
        <f t="shared" si="4"/>
        <v>1</v>
      </c>
      <c r="E149" s="3">
        <f t="shared" si="5"/>
        <v>2</v>
      </c>
    </row>
    <row r="150" spans="1:5">
      <c r="A150" s="2" t="s">
        <v>148</v>
      </c>
      <c r="B150" s="1">
        <v>1.5</v>
      </c>
      <c r="C150" s="1">
        <v>0.6875</v>
      </c>
      <c r="D150" s="3">
        <f t="shared" si="4"/>
        <v>2</v>
      </c>
      <c r="E150" s="3">
        <f t="shared" si="5"/>
        <v>1</v>
      </c>
    </row>
    <row r="151" spans="1:5">
      <c r="A151" s="2" t="s">
        <v>149</v>
      </c>
      <c r="B151" s="1">
        <v>2.25</v>
      </c>
      <c r="C151" s="1">
        <v>1.2222222222222221</v>
      </c>
      <c r="D151" s="3">
        <f t="shared" si="4"/>
        <v>2</v>
      </c>
      <c r="E151" s="3">
        <f t="shared" si="5"/>
        <v>1</v>
      </c>
    </row>
    <row r="152" spans="1:5">
      <c r="A152" s="2" t="s">
        <v>150</v>
      </c>
      <c r="B152" s="1">
        <v>0.36111111111111105</v>
      </c>
      <c r="C152" s="1">
        <v>0.69444444444444453</v>
      </c>
      <c r="D152" s="3">
        <f t="shared" si="4"/>
        <v>0</v>
      </c>
      <c r="E152" s="3">
        <v>0</v>
      </c>
    </row>
    <row r="153" spans="1:5">
      <c r="A153" s="2" t="s">
        <v>151</v>
      </c>
      <c r="B153" s="1">
        <v>3.9791666666666701</v>
      </c>
      <c r="C153" s="1">
        <v>3.9791666666666665</v>
      </c>
      <c r="D153" s="3">
        <f t="shared" si="4"/>
        <v>4</v>
      </c>
      <c r="E153" s="3">
        <f t="shared" si="5"/>
        <v>4</v>
      </c>
    </row>
    <row r="154" spans="1:5">
      <c r="A154" s="2" t="s">
        <v>152</v>
      </c>
      <c r="B154" s="1">
        <v>3.2986111111111098</v>
      </c>
      <c r="C154" s="1">
        <v>3.4513888888888888</v>
      </c>
      <c r="D154" s="3">
        <f t="shared" si="4"/>
        <v>3</v>
      </c>
      <c r="E154" s="3">
        <f t="shared" si="5"/>
        <v>3</v>
      </c>
    </row>
    <row r="155" spans="1:5">
      <c r="A155" s="2" t="s">
        <v>153</v>
      </c>
      <c r="B155" s="1">
        <v>2.2916666666666701</v>
      </c>
      <c r="C155" s="1">
        <v>2.3194444444444442</v>
      </c>
      <c r="D155" s="3">
        <f t="shared" si="4"/>
        <v>2</v>
      </c>
      <c r="E155" s="3">
        <f t="shared" si="5"/>
        <v>2</v>
      </c>
    </row>
    <row r="156" spans="1:5">
      <c r="A156" s="2" t="s">
        <v>154</v>
      </c>
      <c r="B156" s="1">
        <v>3.0416666666666665</v>
      </c>
      <c r="C156" s="1">
        <v>3.5416666666666665</v>
      </c>
      <c r="D156" s="3">
        <f t="shared" si="4"/>
        <v>3</v>
      </c>
      <c r="E156" s="3">
        <f t="shared" si="5"/>
        <v>4</v>
      </c>
    </row>
    <row r="157" spans="1:5">
      <c r="A157" s="2" t="s">
        <v>155</v>
      </c>
      <c r="B157" s="1">
        <v>1.1527777777777799</v>
      </c>
      <c r="C157" s="1">
        <v>1.6805555555555556</v>
      </c>
      <c r="D157" s="3">
        <f t="shared" si="4"/>
        <v>1</v>
      </c>
      <c r="E157" s="3">
        <f t="shared" si="5"/>
        <v>2</v>
      </c>
    </row>
    <row r="158" spans="1:5">
      <c r="A158" s="2" t="s">
        <v>156</v>
      </c>
      <c r="B158" s="1">
        <v>3.2777777777777799</v>
      </c>
      <c r="C158" s="1">
        <v>3.6736111111111112</v>
      </c>
      <c r="D158" s="3">
        <f t="shared" si="4"/>
        <v>3</v>
      </c>
      <c r="E158" s="3">
        <f t="shared" si="5"/>
        <v>4</v>
      </c>
    </row>
    <row r="160" spans="1:5">
      <c r="C160" s="3">
        <v>0</v>
      </c>
      <c r="D160" s="3">
        <f>COUNTIF(D$2:D$158,0)</f>
        <v>27</v>
      </c>
      <c r="E160" s="3">
        <f>COUNTIF(E$2:E$158,0)</f>
        <v>14</v>
      </c>
    </row>
    <row r="161" spans="3:5">
      <c r="C161" s="3">
        <v>1</v>
      </c>
      <c r="D161" s="3">
        <f>COUNTIF(D$2:D$158,1)</f>
        <v>51</v>
      </c>
      <c r="E161" s="3">
        <f>COUNTIF(E$2:E$158,1)</f>
        <v>30</v>
      </c>
    </row>
    <row r="162" spans="3:5">
      <c r="C162" s="3">
        <v>2</v>
      </c>
      <c r="D162" s="3">
        <f>COUNTIF(D$2:D$158,2)</f>
        <v>33</v>
      </c>
      <c r="E162" s="3">
        <f>COUNTIF(E$2:E$158,2)</f>
        <v>36</v>
      </c>
    </row>
    <row r="163" spans="3:5">
      <c r="C163" s="3">
        <v>3</v>
      </c>
      <c r="D163" s="3">
        <f>COUNTIF(D$2:D$158,3)</f>
        <v>31</v>
      </c>
      <c r="E163" s="3">
        <f>COUNTIF(E$2:E$158,3)</f>
        <v>45</v>
      </c>
    </row>
    <row r="164" spans="3:5">
      <c r="C164" s="3">
        <v>4</v>
      </c>
      <c r="D164" s="3">
        <f>COUNTIF(D$2:D$158,4)</f>
        <v>15</v>
      </c>
      <c r="E164" s="3">
        <f>COUNTIF(E$2:E$158,4)</f>
        <v>32</v>
      </c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4"/>
  <sheetViews>
    <sheetView topLeftCell="A128" workbookViewId="0">
      <selection activeCell="C1" sqref="C1:C158"/>
    </sheetView>
  </sheetViews>
  <sheetFormatPr baseColWidth="10" defaultColWidth="8.83203125" defaultRowHeight="14" x14ac:dyDescent="0"/>
  <sheetData>
    <row r="1" spans="1:3">
      <c r="B1" t="s">
        <v>159</v>
      </c>
      <c r="C1" t="s">
        <v>164</v>
      </c>
    </row>
    <row r="2" spans="1:3">
      <c r="A2" t="s">
        <v>0</v>
      </c>
      <c r="B2" s="1">
        <v>-28.958762886597935</v>
      </c>
      <c r="C2">
        <f t="shared" ref="C2:C65" si="0">IF(B2&gt;C$160,0,IF(B2&gt;C$161,1,IF(B2&gt;C$162,2,IF(B2&gt;C$163,3,4))))</f>
        <v>4</v>
      </c>
    </row>
    <row r="3" spans="1:3">
      <c r="A3" t="s">
        <v>1</v>
      </c>
      <c r="B3" s="1">
        <v>0.2</v>
      </c>
      <c r="C3">
        <f t="shared" si="0"/>
        <v>2</v>
      </c>
    </row>
    <row r="4" spans="1:3">
      <c r="A4" t="s">
        <v>2</v>
      </c>
      <c r="B4" s="1">
        <v>-11.307692307692307</v>
      </c>
      <c r="C4">
        <f t="shared" si="0"/>
        <v>4</v>
      </c>
    </row>
    <row r="5" spans="1:3">
      <c r="A5" t="s">
        <v>3</v>
      </c>
      <c r="B5" s="1">
        <v>0</v>
      </c>
      <c r="C5">
        <f t="shared" si="0"/>
        <v>2</v>
      </c>
    </row>
    <row r="6" spans="1:3">
      <c r="A6" t="s">
        <v>4</v>
      </c>
      <c r="B6" s="1">
        <v>-1.9230769230769231</v>
      </c>
      <c r="C6">
        <f t="shared" si="0"/>
        <v>3</v>
      </c>
    </row>
    <row r="7" spans="1:3">
      <c r="A7" t="s">
        <v>5</v>
      </c>
      <c r="B7" s="1">
        <v>-2.2727272727272725</v>
      </c>
      <c r="C7">
        <f t="shared" si="0"/>
        <v>3</v>
      </c>
    </row>
    <row r="8" spans="1:3">
      <c r="A8" t="s">
        <v>6</v>
      </c>
      <c r="B8" s="1">
        <v>0.81818181818181812</v>
      </c>
      <c r="C8">
        <f t="shared" si="0"/>
        <v>1</v>
      </c>
    </row>
    <row r="9" spans="1:3">
      <c r="A9" t="s">
        <v>7</v>
      </c>
      <c r="B9" s="1">
        <v>2</v>
      </c>
      <c r="C9">
        <f t="shared" si="0"/>
        <v>1</v>
      </c>
    </row>
    <row r="10" spans="1:3">
      <c r="A10" t="s">
        <v>8</v>
      </c>
      <c r="B10" s="1">
        <v>0</v>
      </c>
      <c r="C10">
        <f t="shared" si="0"/>
        <v>2</v>
      </c>
    </row>
    <row r="11" spans="1:3">
      <c r="A11" t="s">
        <v>9</v>
      </c>
      <c r="B11" s="1">
        <v>1</v>
      </c>
      <c r="C11">
        <f t="shared" si="0"/>
        <v>1</v>
      </c>
    </row>
    <row r="12" spans="1:3">
      <c r="A12" t="s">
        <v>10</v>
      </c>
      <c r="B12" s="1">
        <v>0.33333333333333331</v>
      </c>
      <c r="C12">
        <f t="shared" si="0"/>
        <v>1</v>
      </c>
    </row>
    <row r="13" spans="1:3">
      <c r="A13" t="s">
        <v>11</v>
      </c>
      <c r="B13" s="1">
        <v>-2.9411764705882355</v>
      </c>
      <c r="C13">
        <f t="shared" si="0"/>
        <v>3</v>
      </c>
    </row>
    <row r="14" spans="1:3">
      <c r="A14" t="s">
        <v>12</v>
      </c>
      <c r="B14" s="1">
        <v>2</v>
      </c>
      <c r="C14">
        <f t="shared" si="0"/>
        <v>1</v>
      </c>
    </row>
    <row r="15" spans="1:3">
      <c r="A15" t="s">
        <v>13</v>
      </c>
      <c r="B15" s="1">
        <v>-16.333333333333332</v>
      </c>
      <c r="C15">
        <f t="shared" si="0"/>
        <v>4</v>
      </c>
    </row>
    <row r="16" spans="1:3">
      <c r="A16" t="s">
        <v>14</v>
      </c>
      <c r="B16" s="1">
        <v>5.4444444444444446</v>
      </c>
      <c r="C16">
        <f t="shared" si="0"/>
        <v>0</v>
      </c>
    </row>
    <row r="17" spans="1:3">
      <c r="A17" t="s">
        <v>15</v>
      </c>
      <c r="B17" s="1">
        <v>7</v>
      </c>
      <c r="C17">
        <f t="shared" si="0"/>
        <v>0</v>
      </c>
    </row>
    <row r="18" spans="1:3">
      <c r="A18" t="s">
        <v>16</v>
      </c>
      <c r="B18" s="1">
        <v>3</v>
      </c>
      <c r="C18">
        <f t="shared" si="0"/>
        <v>0</v>
      </c>
    </row>
    <row r="19" spans="1:3">
      <c r="A19" t="s">
        <v>17</v>
      </c>
      <c r="B19" s="1">
        <v>0.66666666666666663</v>
      </c>
      <c r="C19">
        <f t="shared" si="0"/>
        <v>1</v>
      </c>
    </row>
    <row r="20" spans="1:3">
      <c r="A20" t="s">
        <v>18</v>
      </c>
      <c r="B20" s="1">
        <v>-1.6896551724137931</v>
      </c>
      <c r="C20">
        <f t="shared" si="0"/>
        <v>3</v>
      </c>
    </row>
    <row r="21" spans="1:3">
      <c r="A21" t="s">
        <v>19</v>
      </c>
      <c r="B21" s="1">
        <v>0.4</v>
      </c>
      <c r="C21">
        <f t="shared" si="0"/>
        <v>1</v>
      </c>
    </row>
    <row r="22" spans="1:3">
      <c r="A22" t="s">
        <v>20</v>
      </c>
      <c r="B22" s="1">
        <v>1</v>
      </c>
      <c r="C22">
        <f t="shared" si="0"/>
        <v>1</v>
      </c>
    </row>
    <row r="23" spans="1:3">
      <c r="A23" t="s">
        <v>21</v>
      </c>
      <c r="B23" s="1">
        <v>1.9600000000000002</v>
      </c>
      <c r="C23">
        <f t="shared" si="0"/>
        <v>1</v>
      </c>
    </row>
    <row r="24" spans="1:3">
      <c r="A24" t="s">
        <v>22</v>
      </c>
      <c r="B24" s="1">
        <v>2</v>
      </c>
      <c r="C24">
        <f t="shared" si="0"/>
        <v>1</v>
      </c>
    </row>
    <row r="25" spans="1:3">
      <c r="A25" t="s">
        <v>23</v>
      </c>
      <c r="B25" s="1">
        <v>0.16666666666666666</v>
      </c>
      <c r="C25">
        <f t="shared" si="0"/>
        <v>2</v>
      </c>
    </row>
    <row r="26" spans="1:3">
      <c r="A26" t="s">
        <v>24</v>
      </c>
      <c r="B26" s="1">
        <v>2</v>
      </c>
      <c r="C26">
        <f t="shared" si="0"/>
        <v>1</v>
      </c>
    </row>
    <row r="27" spans="1:3">
      <c r="A27" t="s">
        <v>25</v>
      </c>
      <c r="B27" s="1">
        <v>-135.02877697841726</v>
      </c>
      <c r="C27">
        <f t="shared" si="0"/>
        <v>4</v>
      </c>
    </row>
    <row r="28" spans="1:3">
      <c r="A28" t="s">
        <v>26</v>
      </c>
      <c r="B28" s="1">
        <v>-1</v>
      </c>
      <c r="C28">
        <f t="shared" si="0"/>
        <v>2</v>
      </c>
    </row>
    <row r="29" spans="1:3">
      <c r="A29" t="s">
        <v>27</v>
      </c>
      <c r="B29" s="1">
        <v>-0.2857142857142857</v>
      </c>
      <c r="C29">
        <f t="shared" si="0"/>
        <v>2</v>
      </c>
    </row>
    <row r="30" spans="1:3">
      <c r="A30" t="s">
        <v>28</v>
      </c>
      <c r="B30" s="1">
        <v>-0.5</v>
      </c>
      <c r="C30">
        <f t="shared" si="0"/>
        <v>2</v>
      </c>
    </row>
    <row r="31" spans="1:3">
      <c r="A31" t="s">
        <v>29</v>
      </c>
      <c r="B31" s="1">
        <v>16.333333333333332</v>
      </c>
      <c r="C31">
        <f t="shared" si="0"/>
        <v>0</v>
      </c>
    </row>
    <row r="32" spans="1:3">
      <c r="A32" t="s">
        <v>30</v>
      </c>
      <c r="B32" s="1">
        <v>-6.2307692307692308</v>
      </c>
      <c r="C32">
        <f t="shared" si="0"/>
        <v>3</v>
      </c>
    </row>
    <row r="33" spans="1:3">
      <c r="A33" t="s">
        <v>31</v>
      </c>
      <c r="B33" s="1">
        <v>-14.877551020408163</v>
      </c>
      <c r="C33">
        <f t="shared" si="0"/>
        <v>4</v>
      </c>
    </row>
    <row r="34" spans="1:3">
      <c r="A34" t="s">
        <v>32</v>
      </c>
      <c r="B34" s="1">
        <v>-3.2258064516129031E-2</v>
      </c>
      <c r="C34">
        <f t="shared" si="0"/>
        <v>2</v>
      </c>
    </row>
    <row r="35" spans="1:3">
      <c r="A35" t="s">
        <v>33</v>
      </c>
      <c r="B35" s="1">
        <v>-3.6666666666666665</v>
      </c>
      <c r="C35">
        <f t="shared" si="0"/>
        <v>3</v>
      </c>
    </row>
    <row r="36" spans="1:3">
      <c r="A36" t="s">
        <v>34</v>
      </c>
      <c r="B36" s="1">
        <v>6.4516129032258063E-2</v>
      </c>
      <c r="C36">
        <f t="shared" si="0"/>
        <v>2</v>
      </c>
    </row>
    <row r="37" spans="1:3">
      <c r="A37" t="s">
        <v>35</v>
      </c>
      <c r="B37" s="1" t="s">
        <v>160</v>
      </c>
      <c r="C37">
        <f t="shared" si="0"/>
        <v>0</v>
      </c>
    </row>
    <row r="38" spans="1:3">
      <c r="A38" t="s">
        <v>36</v>
      </c>
      <c r="B38" s="1">
        <v>-32.4</v>
      </c>
      <c r="C38">
        <f t="shared" si="0"/>
        <v>4</v>
      </c>
    </row>
    <row r="39" spans="1:3">
      <c r="A39" t="s">
        <v>37</v>
      </c>
      <c r="B39" s="1">
        <v>2</v>
      </c>
      <c r="C39">
        <f t="shared" si="0"/>
        <v>1</v>
      </c>
    </row>
    <row r="40" spans="1:3">
      <c r="A40" t="s">
        <v>38</v>
      </c>
      <c r="B40" s="1">
        <v>0.14285714285714285</v>
      </c>
      <c r="C40">
        <f t="shared" si="0"/>
        <v>2</v>
      </c>
    </row>
    <row r="41" spans="1:3">
      <c r="A41" t="s">
        <v>39</v>
      </c>
      <c r="B41" s="1">
        <v>0.1111111111111111</v>
      </c>
      <c r="C41">
        <f t="shared" si="0"/>
        <v>2</v>
      </c>
    </row>
    <row r="42" spans="1:3">
      <c r="A42" t="s">
        <v>40</v>
      </c>
      <c r="B42" s="1">
        <v>2.5789473684210527</v>
      </c>
      <c r="C42">
        <f t="shared" si="0"/>
        <v>0</v>
      </c>
    </row>
    <row r="43" spans="1:3">
      <c r="A43" t="s">
        <v>41</v>
      </c>
      <c r="B43" s="1">
        <v>3.7692307692307692</v>
      </c>
      <c r="C43">
        <f t="shared" si="0"/>
        <v>0</v>
      </c>
    </row>
    <row r="44" spans="1:3">
      <c r="A44" t="s">
        <v>42</v>
      </c>
      <c r="B44" s="1">
        <v>0</v>
      </c>
      <c r="C44">
        <f t="shared" si="0"/>
        <v>2</v>
      </c>
    </row>
    <row r="45" spans="1:3">
      <c r="A45" t="s">
        <v>43</v>
      </c>
      <c r="B45" s="1">
        <v>-2.5714285714285712</v>
      </c>
      <c r="C45">
        <f t="shared" si="0"/>
        <v>3</v>
      </c>
    </row>
    <row r="46" spans="1:3">
      <c r="A46" t="s">
        <v>44</v>
      </c>
      <c r="B46" s="1">
        <v>-2</v>
      </c>
      <c r="C46">
        <f t="shared" si="0"/>
        <v>3</v>
      </c>
    </row>
    <row r="47" spans="1:3">
      <c r="A47" t="s">
        <v>45</v>
      </c>
      <c r="B47" s="1">
        <v>-0.33333333333333331</v>
      </c>
      <c r="C47">
        <f t="shared" si="0"/>
        <v>2</v>
      </c>
    </row>
    <row r="48" spans="1:3">
      <c r="A48" t="s">
        <v>46</v>
      </c>
      <c r="B48" s="1">
        <v>0.81818181818181812</v>
      </c>
      <c r="C48">
        <f t="shared" si="0"/>
        <v>1</v>
      </c>
    </row>
    <row r="49" spans="1:3">
      <c r="A49" t="s">
        <v>47</v>
      </c>
      <c r="B49" s="1">
        <v>-9.0909090909090912E-2</v>
      </c>
      <c r="C49">
        <f t="shared" si="0"/>
        <v>2</v>
      </c>
    </row>
    <row r="50" spans="1:3">
      <c r="A50" t="s">
        <v>48</v>
      </c>
      <c r="B50" s="1">
        <v>2</v>
      </c>
      <c r="C50">
        <f t="shared" si="0"/>
        <v>1</v>
      </c>
    </row>
    <row r="51" spans="1:3">
      <c r="A51" t="s">
        <v>49</v>
      </c>
      <c r="B51" s="1">
        <v>-1.7999999999999998</v>
      </c>
      <c r="C51">
        <f t="shared" si="0"/>
        <v>3</v>
      </c>
    </row>
    <row r="52" spans="1:3">
      <c r="A52" t="s">
        <v>50</v>
      </c>
      <c r="B52" s="1">
        <v>-3</v>
      </c>
      <c r="C52">
        <f t="shared" si="0"/>
        <v>3</v>
      </c>
    </row>
    <row r="53" spans="1:3">
      <c r="A53" t="s">
        <v>51</v>
      </c>
      <c r="B53" s="1">
        <v>-1</v>
      </c>
      <c r="C53">
        <f t="shared" si="0"/>
        <v>2</v>
      </c>
    </row>
    <row r="54" spans="1:3">
      <c r="A54" t="s">
        <v>52</v>
      </c>
      <c r="B54" s="1">
        <v>-19.592592592592592</v>
      </c>
      <c r="C54">
        <f t="shared" si="0"/>
        <v>4</v>
      </c>
    </row>
    <row r="55" spans="1:3">
      <c r="A55" t="s">
        <v>53</v>
      </c>
      <c r="B55" s="1">
        <v>-9</v>
      </c>
      <c r="C55">
        <f t="shared" si="0"/>
        <v>3</v>
      </c>
    </row>
    <row r="56" spans="1:3">
      <c r="A56" t="s">
        <v>54</v>
      </c>
      <c r="B56" s="1">
        <v>-1</v>
      </c>
      <c r="C56">
        <f t="shared" si="0"/>
        <v>2</v>
      </c>
    </row>
    <row r="57" spans="1:3">
      <c r="A57" t="s">
        <v>55</v>
      </c>
      <c r="B57" s="1">
        <v>4.5696202531645573</v>
      </c>
      <c r="C57">
        <f t="shared" si="0"/>
        <v>0</v>
      </c>
    </row>
    <row r="58" spans="1:3">
      <c r="A58" t="s">
        <v>56</v>
      </c>
      <c r="B58" s="1" t="s">
        <v>160</v>
      </c>
      <c r="C58">
        <f t="shared" si="0"/>
        <v>0</v>
      </c>
    </row>
    <row r="59" spans="1:3">
      <c r="A59" t="s">
        <v>57</v>
      </c>
      <c r="B59" s="1">
        <v>-1</v>
      </c>
      <c r="C59">
        <f t="shared" si="0"/>
        <v>2</v>
      </c>
    </row>
    <row r="60" spans="1:3">
      <c r="A60" t="s">
        <v>58</v>
      </c>
      <c r="B60" s="1">
        <v>-34.38095238095238</v>
      </c>
      <c r="C60">
        <f t="shared" si="0"/>
        <v>4</v>
      </c>
    </row>
    <row r="61" spans="1:3">
      <c r="A61" t="s">
        <v>59</v>
      </c>
      <c r="B61" s="1">
        <v>9.043010752688172</v>
      </c>
      <c r="C61">
        <f t="shared" si="0"/>
        <v>0</v>
      </c>
    </row>
    <row r="62" spans="1:3">
      <c r="A62" t="s">
        <v>60</v>
      </c>
      <c r="B62" s="1">
        <v>0</v>
      </c>
      <c r="C62">
        <f t="shared" si="0"/>
        <v>2</v>
      </c>
    </row>
    <row r="63" spans="1:3">
      <c r="A63" t="s">
        <v>61</v>
      </c>
      <c r="B63" s="1">
        <v>-2</v>
      </c>
      <c r="C63">
        <f t="shared" si="0"/>
        <v>3</v>
      </c>
    </row>
    <row r="64" spans="1:3">
      <c r="A64" t="s">
        <v>62</v>
      </c>
      <c r="B64" s="1">
        <v>-3.2666666666666666</v>
      </c>
      <c r="C64">
        <f t="shared" si="0"/>
        <v>3</v>
      </c>
    </row>
    <row r="65" spans="1:3">
      <c r="A65" t="s">
        <v>63</v>
      </c>
      <c r="B65" s="1" t="s">
        <v>160</v>
      </c>
      <c r="C65">
        <f t="shared" si="0"/>
        <v>0</v>
      </c>
    </row>
    <row r="66" spans="1:3">
      <c r="A66" t="s">
        <v>64</v>
      </c>
      <c r="B66" s="1">
        <v>-0.81818181818181812</v>
      </c>
      <c r="C66">
        <f t="shared" ref="C66:C129" si="1">IF(B66&gt;C$160,0,IF(B66&gt;C$161,1,IF(B66&gt;C$162,2,IF(B66&gt;C$163,3,4))))</f>
        <v>2</v>
      </c>
    </row>
    <row r="67" spans="1:3">
      <c r="A67" t="s">
        <v>65</v>
      </c>
      <c r="B67" s="1">
        <v>-1.7999999999999998</v>
      </c>
      <c r="C67">
        <f t="shared" si="1"/>
        <v>3</v>
      </c>
    </row>
    <row r="68" spans="1:3">
      <c r="A68" t="s">
        <v>66</v>
      </c>
      <c r="B68" s="1">
        <v>0</v>
      </c>
      <c r="C68">
        <f t="shared" si="1"/>
        <v>2</v>
      </c>
    </row>
    <row r="69" spans="1:3">
      <c r="A69" t="s">
        <v>67</v>
      </c>
      <c r="B69" s="1">
        <v>0</v>
      </c>
      <c r="C69">
        <f t="shared" si="1"/>
        <v>2</v>
      </c>
    </row>
    <row r="70" spans="1:3">
      <c r="A70" t="s">
        <v>68</v>
      </c>
      <c r="B70" s="1">
        <v>-57.016949152542374</v>
      </c>
      <c r="C70">
        <f t="shared" si="1"/>
        <v>4</v>
      </c>
    </row>
    <row r="71" spans="1:3">
      <c r="A71" t="s">
        <v>69</v>
      </c>
      <c r="B71" s="1">
        <v>-0.40983606557377045</v>
      </c>
      <c r="C71">
        <f t="shared" si="1"/>
        <v>2</v>
      </c>
    </row>
    <row r="72" spans="1:3">
      <c r="A72" t="s">
        <v>70</v>
      </c>
      <c r="B72" s="1">
        <v>-66.617977528089881</v>
      </c>
      <c r="C72">
        <f t="shared" si="1"/>
        <v>4</v>
      </c>
    </row>
    <row r="73" spans="1:3">
      <c r="A73" t="s">
        <v>71</v>
      </c>
      <c r="B73" s="1">
        <v>-53.581395348837205</v>
      </c>
      <c r="C73">
        <f t="shared" si="1"/>
        <v>4</v>
      </c>
    </row>
    <row r="74" spans="1:3">
      <c r="A74" t="s">
        <v>72</v>
      </c>
      <c r="B74" s="1">
        <v>0.33333333333333331</v>
      </c>
      <c r="C74">
        <f t="shared" si="1"/>
        <v>1</v>
      </c>
    </row>
    <row r="75" spans="1:3">
      <c r="A75" t="s">
        <v>73</v>
      </c>
      <c r="B75" s="1">
        <v>-94.081081081081081</v>
      </c>
      <c r="C75">
        <f t="shared" si="1"/>
        <v>4</v>
      </c>
    </row>
    <row r="76" spans="1:3">
      <c r="A76" t="s">
        <v>74</v>
      </c>
      <c r="B76" s="1">
        <v>-3.7555555555555551</v>
      </c>
      <c r="C76">
        <f t="shared" si="1"/>
        <v>3</v>
      </c>
    </row>
    <row r="77" spans="1:3">
      <c r="A77" t="s">
        <v>75</v>
      </c>
      <c r="B77" s="1">
        <v>-1</v>
      </c>
      <c r="C77">
        <f t="shared" si="1"/>
        <v>2</v>
      </c>
    </row>
    <row r="78" spans="1:3">
      <c r="A78" t="s">
        <v>76</v>
      </c>
      <c r="B78" s="1">
        <v>-3.125</v>
      </c>
      <c r="C78">
        <f t="shared" si="1"/>
        <v>3</v>
      </c>
    </row>
    <row r="79" spans="1:3">
      <c r="A79" t="s">
        <v>77</v>
      </c>
      <c r="B79" s="1">
        <v>1</v>
      </c>
      <c r="C79">
        <f t="shared" si="1"/>
        <v>1</v>
      </c>
    </row>
    <row r="80" spans="1:3">
      <c r="A80" t="s">
        <v>78</v>
      </c>
      <c r="B80" s="1">
        <v>1.7999999999999998</v>
      </c>
      <c r="C80">
        <f t="shared" si="1"/>
        <v>1</v>
      </c>
    </row>
    <row r="81" spans="1:3">
      <c r="A81" t="s">
        <v>79</v>
      </c>
      <c r="B81" s="1">
        <v>-29.823529411764703</v>
      </c>
      <c r="C81">
        <f t="shared" si="1"/>
        <v>4</v>
      </c>
    </row>
    <row r="82" spans="1:3">
      <c r="A82" t="s">
        <v>80</v>
      </c>
      <c r="B82" s="1">
        <v>1</v>
      </c>
      <c r="C82">
        <f t="shared" si="1"/>
        <v>1</v>
      </c>
    </row>
    <row r="83" spans="1:3">
      <c r="A83" t="s">
        <v>81</v>
      </c>
      <c r="B83" s="1">
        <v>-2.2727272727272725</v>
      </c>
      <c r="C83">
        <f t="shared" si="1"/>
        <v>3</v>
      </c>
    </row>
    <row r="84" spans="1:3">
      <c r="A84" t="s">
        <v>82</v>
      </c>
      <c r="B84" s="1">
        <v>-1</v>
      </c>
      <c r="C84">
        <f t="shared" si="1"/>
        <v>2</v>
      </c>
    </row>
    <row r="85" spans="1:3">
      <c r="A85" t="s">
        <v>83</v>
      </c>
      <c r="B85" s="1">
        <v>0</v>
      </c>
      <c r="C85">
        <f t="shared" si="1"/>
        <v>2</v>
      </c>
    </row>
    <row r="86" spans="1:3">
      <c r="A86" t="s">
        <v>84</v>
      </c>
      <c r="B86" s="1">
        <v>4.5</v>
      </c>
      <c r="C86">
        <f t="shared" si="1"/>
        <v>0</v>
      </c>
    </row>
    <row r="87" spans="1:3">
      <c r="A87" t="s">
        <v>85</v>
      </c>
      <c r="B87" s="1">
        <v>1</v>
      </c>
      <c r="C87">
        <f t="shared" si="1"/>
        <v>1</v>
      </c>
    </row>
    <row r="88" spans="1:3">
      <c r="A88" t="s">
        <v>86</v>
      </c>
      <c r="B88" s="1">
        <v>3</v>
      </c>
      <c r="C88">
        <f t="shared" si="1"/>
        <v>0</v>
      </c>
    </row>
    <row r="89" spans="1:3">
      <c r="A89" t="s">
        <v>87</v>
      </c>
      <c r="B89" s="1">
        <v>-0.66666666666666663</v>
      </c>
      <c r="C89">
        <f t="shared" si="1"/>
        <v>2</v>
      </c>
    </row>
    <row r="90" spans="1:3">
      <c r="A90" t="s">
        <v>88</v>
      </c>
      <c r="B90" s="1">
        <v>1</v>
      </c>
      <c r="C90">
        <f t="shared" si="1"/>
        <v>1</v>
      </c>
    </row>
    <row r="91" spans="1:3">
      <c r="A91" t="s">
        <v>89</v>
      </c>
      <c r="B91" s="1">
        <v>1</v>
      </c>
      <c r="C91">
        <f t="shared" si="1"/>
        <v>1</v>
      </c>
    </row>
    <row r="92" spans="1:3">
      <c r="A92" t="s">
        <v>90</v>
      </c>
      <c r="B92" s="1">
        <v>-9.7826086956521738</v>
      </c>
      <c r="C92">
        <f t="shared" si="1"/>
        <v>3</v>
      </c>
    </row>
    <row r="93" spans="1:3">
      <c r="A93" t="s">
        <v>91</v>
      </c>
      <c r="B93" s="1">
        <v>-0.66666666666666663</v>
      </c>
      <c r="C93">
        <f t="shared" si="1"/>
        <v>2</v>
      </c>
    </row>
    <row r="94" spans="1:3">
      <c r="A94" t="s">
        <v>92</v>
      </c>
      <c r="B94" s="1">
        <v>2</v>
      </c>
      <c r="C94">
        <f t="shared" si="1"/>
        <v>1</v>
      </c>
    </row>
    <row r="95" spans="1:3">
      <c r="A95" t="s">
        <v>93</v>
      </c>
      <c r="B95" s="1">
        <v>-4.5714285714285712</v>
      </c>
      <c r="C95">
        <f t="shared" si="1"/>
        <v>3</v>
      </c>
    </row>
    <row r="96" spans="1:3">
      <c r="A96" t="s">
        <v>94</v>
      </c>
      <c r="B96" s="1">
        <v>1</v>
      </c>
      <c r="C96">
        <f t="shared" si="1"/>
        <v>1</v>
      </c>
    </row>
    <row r="97" spans="1:3">
      <c r="A97" t="s">
        <v>95</v>
      </c>
      <c r="B97" s="1">
        <v>-18.241379310344829</v>
      </c>
      <c r="C97">
        <f t="shared" si="1"/>
        <v>4</v>
      </c>
    </row>
    <row r="98" spans="1:3">
      <c r="A98" t="s">
        <v>96</v>
      </c>
      <c r="B98" s="1">
        <v>0.1111111111111111</v>
      </c>
      <c r="C98">
        <f t="shared" si="1"/>
        <v>2</v>
      </c>
    </row>
    <row r="99" spans="1:3">
      <c r="A99" t="s">
        <v>97</v>
      </c>
      <c r="B99" s="1">
        <v>-2</v>
      </c>
      <c r="C99">
        <f t="shared" si="1"/>
        <v>3</v>
      </c>
    </row>
    <row r="100" spans="1:3">
      <c r="A100" t="s">
        <v>98</v>
      </c>
      <c r="B100" s="1">
        <v>0.60000000000000009</v>
      </c>
      <c r="C100">
        <f t="shared" si="1"/>
        <v>1</v>
      </c>
    </row>
    <row r="101" spans="1:3">
      <c r="A101" t="s">
        <v>99</v>
      </c>
      <c r="B101" s="1">
        <v>-6</v>
      </c>
      <c r="C101">
        <f t="shared" si="1"/>
        <v>3</v>
      </c>
    </row>
    <row r="102" spans="1:3">
      <c r="A102" t="s">
        <v>100</v>
      </c>
      <c r="B102" s="1">
        <v>1</v>
      </c>
      <c r="C102">
        <f t="shared" si="1"/>
        <v>1</v>
      </c>
    </row>
    <row r="103" spans="1:3">
      <c r="A103" t="s">
        <v>101</v>
      </c>
      <c r="B103" s="1">
        <v>-10.382716049382715</v>
      </c>
      <c r="C103">
        <f t="shared" si="1"/>
        <v>4</v>
      </c>
    </row>
    <row r="104" spans="1:3">
      <c r="A104" t="s">
        <v>102</v>
      </c>
      <c r="B104" s="1">
        <v>0.1111111111111111</v>
      </c>
      <c r="C104">
        <f t="shared" si="1"/>
        <v>2</v>
      </c>
    </row>
    <row r="105" spans="1:3">
      <c r="A105" t="s">
        <v>103</v>
      </c>
      <c r="B105" s="1">
        <v>5.333333333333333</v>
      </c>
      <c r="C105">
        <f t="shared" si="1"/>
        <v>0</v>
      </c>
    </row>
    <row r="106" spans="1:3">
      <c r="A106" t="s">
        <v>104</v>
      </c>
      <c r="B106" s="1">
        <v>-4</v>
      </c>
      <c r="C106">
        <f t="shared" si="1"/>
        <v>3</v>
      </c>
    </row>
    <row r="107" spans="1:3">
      <c r="A107" t="s">
        <v>105</v>
      </c>
      <c r="B107" s="1">
        <v>-9</v>
      </c>
      <c r="C107">
        <f t="shared" si="1"/>
        <v>3</v>
      </c>
    </row>
    <row r="108" spans="1:3">
      <c r="A108" t="s">
        <v>106</v>
      </c>
      <c r="B108" s="1">
        <v>-5.5555555555555554</v>
      </c>
      <c r="C108">
        <f t="shared" si="1"/>
        <v>3</v>
      </c>
    </row>
    <row r="109" spans="1:3">
      <c r="A109" t="s">
        <v>107</v>
      </c>
      <c r="B109" s="1">
        <v>-19.592592592592592</v>
      </c>
      <c r="C109">
        <f t="shared" si="1"/>
        <v>4</v>
      </c>
    </row>
    <row r="110" spans="1:3">
      <c r="A110" t="s">
        <v>108</v>
      </c>
      <c r="B110" s="1">
        <v>0.33333333333333331</v>
      </c>
      <c r="C110">
        <f t="shared" si="1"/>
        <v>1</v>
      </c>
    </row>
    <row r="111" spans="1:3">
      <c r="A111" t="s">
        <v>109</v>
      </c>
      <c r="B111" s="1" t="s">
        <v>160</v>
      </c>
      <c r="C111">
        <f t="shared" si="1"/>
        <v>0</v>
      </c>
    </row>
    <row r="112" spans="1:3">
      <c r="A112" t="s">
        <v>110</v>
      </c>
      <c r="B112" s="1">
        <v>-120.0144927536232</v>
      </c>
      <c r="C112">
        <f t="shared" si="1"/>
        <v>4</v>
      </c>
    </row>
    <row r="113" spans="1:3">
      <c r="A113" t="s">
        <v>111</v>
      </c>
      <c r="B113" s="1">
        <v>-0.2</v>
      </c>
      <c r="C113">
        <f t="shared" si="1"/>
        <v>2</v>
      </c>
    </row>
    <row r="114" spans="1:3">
      <c r="A114" t="s">
        <v>112</v>
      </c>
      <c r="B114" s="1">
        <v>-0.81818181818181812</v>
      </c>
      <c r="C114">
        <f t="shared" si="1"/>
        <v>2</v>
      </c>
    </row>
    <row r="115" spans="1:3">
      <c r="A115" t="s">
        <v>113</v>
      </c>
      <c r="B115" s="1">
        <v>2.6666666666666665</v>
      </c>
      <c r="C115">
        <f t="shared" si="1"/>
        <v>0</v>
      </c>
    </row>
    <row r="116" spans="1:3">
      <c r="A116" t="s">
        <v>114</v>
      </c>
      <c r="B116" s="1">
        <v>-5.1428571428571423</v>
      </c>
      <c r="C116">
        <f t="shared" si="1"/>
        <v>3</v>
      </c>
    </row>
    <row r="117" spans="1:3">
      <c r="A117" t="s">
        <v>115</v>
      </c>
      <c r="B117" s="1">
        <v>-9.7567567567567561</v>
      </c>
      <c r="C117">
        <f t="shared" si="1"/>
        <v>3</v>
      </c>
    </row>
    <row r="118" spans="1:3">
      <c r="A118" t="s">
        <v>116</v>
      </c>
      <c r="B118" s="1">
        <v>-3.2666666666666666</v>
      </c>
      <c r="C118">
        <f t="shared" si="1"/>
        <v>3</v>
      </c>
    </row>
    <row r="119" spans="1:3">
      <c r="A119" t="s">
        <v>117</v>
      </c>
      <c r="B119" s="1">
        <v>4.5</v>
      </c>
      <c r="C119">
        <f t="shared" si="1"/>
        <v>0</v>
      </c>
    </row>
    <row r="120" spans="1:3">
      <c r="A120" t="s">
        <v>118</v>
      </c>
      <c r="B120" s="1">
        <v>-2.7777777777777777</v>
      </c>
      <c r="C120">
        <f t="shared" si="1"/>
        <v>3</v>
      </c>
    </row>
    <row r="121" spans="1:3">
      <c r="A121" t="s">
        <v>119</v>
      </c>
      <c r="B121" s="1">
        <v>-70.620689655172413</v>
      </c>
      <c r="C121">
        <f t="shared" si="1"/>
        <v>4</v>
      </c>
    </row>
    <row r="122" spans="1:3">
      <c r="A122" t="s">
        <v>120</v>
      </c>
      <c r="B122" s="1">
        <v>-0.33333333333333331</v>
      </c>
      <c r="C122">
        <f t="shared" si="1"/>
        <v>2</v>
      </c>
    </row>
    <row r="123" spans="1:3">
      <c r="A123" t="s">
        <v>121</v>
      </c>
      <c r="B123" s="1">
        <v>3.2</v>
      </c>
      <c r="C123">
        <f t="shared" si="1"/>
        <v>0</v>
      </c>
    </row>
    <row r="124" spans="1:3">
      <c r="A124" t="s">
        <v>122</v>
      </c>
      <c r="B124" s="1">
        <v>1</v>
      </c>
      <c r="C124">
        <f t="shared" si="1"/>
        <v>1</v>
      </c>
    </row>
    <row r="125" spans="1:3">
      <c r="A125" t="s">
        <v>123</v>
      </c>
      <c r="B125" s="1">
        <v>-0.18181818181818182</v>
      </c>
      <c r="C125">
        <f t="shared" si="1"/>
        <v>2</v>
      </c>
    </row>
    <row r="126" spans="1:3">
      <c r="A126" t="s">
        <v>124</v>
      </c>
      <c r="B126" s="1">
        <v>-1.7999999999999998</v>
      </c>
      <c r="C126">
        <f t="shared" si="1"/>
        <v>3</v>
      </c>
    </row>
    <row r="127" spans="1:3">
      <c r="A127" t="s">
        <v>125</v>
      </c>
      <c r="B127" s="1">
        <v>-0.66666666666666663</v>
      </c>
      <c r="C127">
        <f t="shared" si="1"/>
        <v>2</v>
      </c>
    </row>
    <row r="128" spans="1:3">
      <c r="A128" t="s">
        <v>126</v>
      </c>
      <c r="B128" s="1">
        <v>1.7999999999999998</v>
      </c>
      <c r="C128">
        <f t="shared" si="1"/>
        <v>1</v>
      </c>
    </row>
    <row r="129" spans="1:3">
      <c r="A129" t="s">
        <v>127</v>
      </c>
      <c r="B129" s="1">
        <v>-57</v>
      </c>
      <c r="C129">
        <f t="shared" si="1"/>
        <v>4</v>
      </c>
    </row>
    <row r="130" spans="1:3">
      <c r="A130" t="s">
        <v>128</v>
      </c>
      <c r="B130" s="1">
        <v>-8.8947368421052637</v>
      </c>
      <c r="C130">
        <f t="shared" ref="C130:C157" si="2">IF(B130&gt;C$160,0,IF(B130&gt;C$161,1,IF(B130&gt;C$162,2,IF(B130&gt;C$163,3,4))))</f>
        <v>3</v>
      </c>
    </row>
    <row r="131" spans="1:3">
      <c r="A131" t="s">
        <v>129</v>
      </c>
      <c r="B131" s="1">
        <v>-0.8571428571428571</v>
      </c>
      <c r="C131">
        <f t="shared" si="2"/>
        <v>2</v>
      </c>
    </row>
    <row r="132" spans="1:3">
      <c r="A132" t="s">
        <v>130</v>
      </c>
      <c r="B132" s="1">
        <v>4.0561797752808983</v>
      </c>
      <c r="C132">
        <f t="shared" si="2"/>
        <v>0</v>
      </c>
    </row>
    <row r="133" spans="1:3">
      <c r="A133" t="s">
        <v>131</v>
      </c>
      <c r="B133" s="1">
        <v>-76.415094339622641</v>
      </c>
      <c r="C133">
        <f t="shared" si="2"/>
        <v>4</v>
      </c>
    </row>
    <row r="134" spans="1:3">
      <c r="A134" t="s">
        <v>132</v>
      </c>
      <c r="B134" s="1">
        <v>-25</v>
      </c>
      <c r="C134">
        <f t="shared" si="2"/>
        <v>4</v>
      </c>
    </row>
    <row r="135" spans="1:3">
      <c r="A135" t="s">
        <v>133</v>
      </c>
      <c r="B135" s="1">
        <v>2</v>
      </c>
      <c r="C135">
        <f t="shared" si="2"/>
        <v>1</v>
      </c>
    </row>
    <row r="136" spans="1:3">
      <c r="A136" t="s">
        <v>134</v>
      </c>
      <c r="B136" s="1">
        <v>1</v>
      </c>
      <c r="C136">
        <f t="shared" si="2"/>
        <v>1</v>
      </c>
    </row>
    <row r="137" spans="1:3">
      <c r="A137" t="s">
        <v>135</v>
      </c>
      <c r="B137" s="1">
        <v>0.14285714285714285</v>
      </c>
      <c r="C137">
        <f t="shared" si="2"/>
        <v>2</v>
      </c>
    </row>
    <row r="138" spans="1:3">
      <c r="A138" t="s">
        <v>136</v>
      </c>
      <c r="B138" s="1">
        <v>-10.125</v>
      </c>
      <c r="C138">
        <f t="shared" si="2"/>
        <v>4</v>
      </c>
    </row>
    <row r="139" spans="1:3">
      <c r="A139" t="s">
        <v>137</v>
      </c>
      <c r="B139" s="1">
        <v>-5</v>
      </c>
      <c r="C139">
        <f t="shared" si="2"/>
        <v>3</v>
      </c>
    </row>
    <row r="140" spans="1:3">
      <c r="A140" t="s">
        <v>138</v>
      </c>
      <c r="B140" s="1">
        <v>-6</v>
      </c>
      <c r="C140">
        <f t="shared" si="2"/>
        <v>3</v>
      </c>
    </row>
    <row r="141" spans="1:3">
      <c r="A141" t="s">
        <v>139</v>
      </c>
      <c r="B141" s="1">
        <v>-20.835616438356166</v>
      </c>
      <c r="C141">
        <f t="shared" si="2"/>
        <v>4</v>
      </c>
    </row>
    <row r="142" spans="1:3">
      <c r="A142" t="s">
        <v>140</v>
      </c>
      <c r="B142" s="1">
        <v>2</v>
      </c>
      <c r="C142">
        <f t="shared" si="2"/>
        <v>1</v>
      </c>
    </row>
    <row r="143" spans="1:3">
      <c r="A143" t="s">
        <v>141</v>
      </c>
      <c r="B143" s="1">
        <v>0</v>
      </c>
      <c r="C143">
        <f t="shared" si="2"/>
        <v>2</v>
      </c>
    </row>
    <row r="144" spans="1:3">
      <c r="A144" t="s">
        <v>142</v>
      </c>
      <c r="B144" s="1">
        <v>1.2857142857142856</v>
      </c>
      <c r="C144">
        <f t="shared" si="2"/>
        <v>1</v>
      </c>
    </row>
    <row r="145" spans="1:5">
      <c r="A145" t="s">
        <v>143</v>
      </c>
      <c r="B145" s="1">
        <v>-12.906666666666666</v>
      </c>
      <c r="C145">
        <f t="shared" si="2"/>
        <v>4</v>
      </c>
    </row>
    <row r="146" spans="1:5">
      <c r="A146" t="s">
        <v>144</v>
      </c>
      <c r="B146" s="1">
        <v>0.14285714285714285</v>
      </c>
      <c r="C146">
        <f t="shared" si="2"/>
        <v>2</v>
      </c>
    </row>
    <row r="147" spans="1:5">
      <c r="A147" t="s">
        <v>145</v>
      </c>
      <c r="B147" s="1">
        <v>0</v>
      </c>
      <c r="C147">
        <f t="shared" si="2"/>
        <v>2</v>
      </c>
    </row>
    <row r="148" spans="1:5">
      <c r="A148" t="s">
        <v>146</v>
      </c>
      <c r="B148" s="1">
        <v>-2.1304347826086958</v>
      </c>
      <c r="C148">
        <f t="shared" si="2"/>
        <v>3</v>
      </c>
    </row>
    <row r="149" spans="1:5">
      <c r="A149" t="s">
        <v>147</v>
      </c>
      <c r="B149" s="1">
        <v>4</v>
      </c>
      <c r="C149">
        <f t="shared" si="2"/>
        <v>0</v>
      </c>
    </row>
    <row r="150" spans="1:5">
      <c r="A150" t="s">
        <v>148</v>
      </c>
      <c r="B150" s="1">
        <v>0.54347826086956519</v>
      </c>
      <c r="C150">
        <f t="shared" si="2"/>
        <v>1</v>
      </c>
    </row>
    <row r="151" spans="1:5">
      <c r="A151" t="s">
        <v>149</v>
      </c>
      <c r="B151" s="1">
        <v>-0.84615384615384626</v>
      </c>
      <c r="C151">
        <f t="shared" si="2"/>
        <v>2</v>
      </c>
    </row>
    <row r="152" spans="1:5">
      <c r="A152" t="s">
        <v>150</v>
      </c>
      <c r="B152" s="1">
        <v>0.33333333333333331</v>
      </c>
      <c r="C152">
        <f t="shared" si="2"/>
        <v>1</v>
      </c>
    </row>
    <row r="153" spans="1:5">
      <c r="A153" t="s">
        <v>151</v>
      </c>
      <c r="B153" s="1">
        <v>-4.7619047619047616E-2</v>
      </c>
      <c r="C153">
        <f t="shared" si="2"/>
        <v>2</v>
      </c>
    </row>
    <row r="154" spans="1:5">
      <c r="A154" t="s">
        <v>152</v>
      </c>
      <c r="B154" s="1">
        <v>-0.10526315789473684</v>
      </c>
      <c r="C154">
        <f t="shared" si="2"/>
        <v>2</v>
      </c>
    </row>
    <row r="155" spans="1:5">
      <c r="A155" t="s">
        <v>153</v>
      </c>
      <c r="B155" s="1">
        <v>-5.3999999999999995</v>
      </c>
      <c r="C155">
        <f t="shared" si="2"/>
        <v>3</v>
      </c>
    </row>
    <row r="156" spans="1:5">
      <c r="A156" t="s">
        <v>154</v>
      </c>
      <c r="B156" s="1">
        <v>-7.3478260869565215</v>
      </c>
      <c r="C156">
        <f t="shared" si="2"/>
        <v>3</v>
      </c>
    </row>
    <row r="157" spans="1:5">
      <c r="A157" t="s">
        <v>155</v>
      </c>
      <c r="B157" s="1">
        <v>0</v>
      </c>
      <c r="C157">
        <f t="shared" si="2"/>
        <v>2</v>
      </c>
    </row>
    <row r="158" spans="1:5">
      <c r="A158" t="s">
        <v>156</v>
      </c>
      <c r="B158" s="1">
        <v>-115.38028169014085</v>
      </c>
      <c r="C158">
        <f>IF(B158&gt;C$160,0,IF(B158&gt;C$161,1,IF(B158&gt;C$162,2,IF(B158&gt;C$163,3,4))))</f>
        <v>4</v>
      </c>
    </row>
    <row r="160" spans="1:5">
      <c r="A160" t="s">
        <v>161</v>
      </c>
      <c r="B160" s="1">
        <f>AVERAGE(B2:B158)</f>
        <v>-7.7836833768787912</v>
      </c>
      <c r="C160">
        <v>2</v>
      </c>
      <c r="D160" s="3">
        <f>COUNTIF(C$2:C$158,0)</f>
        <v>20</v>
      </c>
      <c r="E160">
        <v>27</v>
      </c>
    </row>
    <row r="161" spans="1:5">
      <c r="A161" t="s">
        <v>162</v>
      </c>
      <c r="B161">
        <f>STDEV(B2:B158)</f>
        <v>22.774066553738319</v>
      </c>
      <c r="C161">
        <v>0.2</v>
      </c>
      <c r="D161" s="3">
        <f>COUNTIF(C$2:C$158,1)</f>
        <v>34</v>
      </c>
      <c r="E161">
        <v>51</v>
      </c>
    </row>
    <row r="162" spans="1:5">
      <c r="A162" t="s">
        <v>163</v>
      </c>
      <c r="B162" s="1">
        <f>MEDIAN(B2:B158)</f>
        <v>-0.33333333333333331</v>
      </c>
      <c r="C162">
        <v>-1.2</v>
      </c>
      <c r="D162" s="3">
        <f>COUNTIF(C$2:C$158,2)</f>
        <v>43</v>
      </c>
      <c r="E162">
        <v>33</v>
      </c>
    </row>
    <row r="163" spans="1:5">
      <c r="C163">
        <v>-10</v>
      </c>
      <c r="D163" s="3">
        <f>COUNTIF(C$2:C$158,3)</f>
        <v>35</v>
      </c>
      <c r="E163">
        <v>31</v>
      </c>
    </row>
    <row r="164" spans="1:5">
      <c r="D164" s="3">
        <f>COUNTIF(C$2:C$158,4)</f>
        <v>25</v>
      </c>
      <c r="E164">
        <v>15</v>
      </c>
    </row>
  </sheetData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Ordinal Scores</vt:lpstr>
      <vt:lpstr>SOCIC</vt:lpstr>
      <vt:lpstr>NNIR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Brinton Gong</dc:creator>
  <cp:lastModifiedBy>Anon Anon</cp:lastModifiedBy>
  <dcterms:created xsi:type="dcterms:W3CDTF">2011-07-01T19:21:32Z</dcterms:created>
  <dcterms:modified xsi:type="dcterms:W3CDTF">2011-10-01T17:50:25Z</dcterms:modified>
</cp:coreProperties>
</file>